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E19A64D5-701D-4674-9BBE-D65F179345D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 2 " sheetId="11" r:id="rId1"/>
    <sheet name="таблица 3" sheetId="12" r:id="rId2"/>
  </sheets>
  <definedNames>
    <definedName name="_xlnm.Print_Titles" localSheetId="0">'таблица 2 '!$3:$6</definedName>
    <definedName name="_xlnm.Print_Titles" localSheetId="1">'таблица 3'!$5:$8</definedName>
    <definedName name="_xlnm.Print_Area" localSheetId="0">'таблица 2 '!$A$1:$L$203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63" i="11" l="1"/>
  <c r="E26" i="11"/>
  <c r="I26" i="11"/>
  <c r="I47" i="11" l="1"/>
  <c r="I98" i="11"/>
  <c r="I34" i="11"/>
  <c r="I63" i="11" l="1"/>
  <c r="I70" i="11" l="1"/>
  <c r="H77" i="11" l="1"/>
  <c r="H87" i="11" l="1"/>
  <c r="H80" i="11"/>
  <c r="H63" i="11"/>
  <c r="H66" i="11"/>
  <c r="H16" i="11"/>
  <c r="L171" i="11" l="1"/>
  <c r="I171" i="11"/>
  <c r="L27" i="11" l="1"/>
  <c r="L48" i="11" s="1"/>
  <c r="K27" i="11"/>
  <c r="J27" i="11"/>
  <c r="I27" i="11"/>
  <c r="I48" i="11" s="1"/>
  <c r="L56" i="11" l="1"/>
  <c r="K56" i="11"/>
  <c r="J59" i="11"/>
  <c r="J56" i="11"/>
  <c r="I59" i="11"/>
  <c r="I56" i="11"/>
  <c r="F55" i="11"/>
  <c r="F54" i="11"/>
  <c r="H84" i="11" l="1"/>
  <c r="H70" i="11"/>
  <c r="H20" i="11"/>
  <c r="H48" i="11" s="1"/>
  <c r="P44" i="11" l="1"/>
  <c r="I174" i="11" l="1"/>
  <c r="G38" i="11" l="1"/>
  <c r="H38" i="11"/>
  <c r="I38" i="11"/>
  <c r="J38" i="11"/>
  <c r="K38" i="11"/>
  <c r="L38" i="11"/>
  <c r="F38" i="11"/>
  <c r="G31" i="11"/>
  <c r="H31" i="11"/>
  <c r="I31" i="11"/>
  <c r="J31" i="11"/>
  <c r="J24" i="11" s="1"/>
  <c r="K31" i="11"/>
  <c r="K24" i="11" s="1"/>
  <c r="L31" i="11"/>
  <c r="F31" i="11"/>
  <c r="E43" i="11"/>
  <c r="E42" i="11"/>
  <c r="E41" i="11"/>
  <c r="E40" i="11"/>
  <c r="E39" i="11"/>
  <c r="F46" i="11"/>
  <c r="G46" i="11"/>
  <c r="H46" i="11"/>
  <c r="I46" i="11"/>
  <c r="J46" i="11"/>
  <c r="K46" i="11"/>
  <c r="L46" i="11"/>
  <c r="F47" i="11"/>
  <c r="G47" i="11"/>
  <c r="H47" i="11"/>
  <c r="H45" i="11" s="1"/>
  <c r="J47" i="11"/>
  <c r="J54" i="11" s="1"/>
  <c r="K47" i="11"/>
  <c r="K54" i="11" s="1"/>
  <c r="L47" i="11"/>
  <c r="L54" i="11" s="1"/>
  <c r="F48" i="11"/>
  <c r="J48" i="11"/>
  <c r="K48" i="11"/>
  <c r="F49" i="11"/>
  <c r="G49" i="11"/>
  <c r="H49" i="11"/>
  <c r="I49" i="11"/>
  <c r="J49" i="11"/>
  <c r="K49" i="11"/>
  <c r="L49" i="11"/>
  <c r="F50" i="11"/>
  <c r="F57" i="11" s="1"/>
  <c r="G50" i="11"/>
  <c r="G57" i="11" s="1"/>
  <c r="H50" i="11"/>
  <c r="H57" i="11" s="1"/>
  <c r="I50" i="11"/>
  <c r="I57" i="11" s="1"/>
  <c r="J50" i="11"/>
  <c r="J57" i="11" s="1"/>
  <c r="K50" i="11"/>
  <c r="K57" i="11" s="1"/>
  <c r="L50" i="11"/>
  <c r="L57" i="11" s="1"/>
  <c r="F51" i="11"/>
  <c r="F58" i="11" s="1"/>
  <c r="L24" i="11" l="1"/>
  <c r="I24" i="11"/>
  <c r="E57" i="11"/>
  <c r="E46" i="11"/>
  <c r="E47" i="11"/>
  <c r="E38" i="11"/>
  <c r="E49" i="11"/>
  <c r="E50" i="11"/>
  <c r="F45" i="11"/>
  <c r="H156" i="11"/>
  <c r="H101" i="11" l="1"/>
  <c r="H59" i="11" s="1"/>
  <c r="H98" i="11"/>
  <c r="H56" i="11" s="1"/>
  <c r="J164" i="11" l="1"/>
  <c r="K164" i="11"/>
  <c r="L164" i="11"/>
  <c r="I164" i="11"/>
  <c r="J157" i="11"/>
  <c r="K157" i="11"/>
  <c r="L157" i="11"/>
  <c r="E31" i="11"/>
  <c r="E24" i="11" s="1"/>
  <c r="E32" i="11"/>
  <c r="E33" i="11"/>
  <c r="E34" i="11"/>
  <c r="E27" i="11" s="1"/>
  <c r="E35" i="11"/>
  <c r="E36" i="11"/>
  <c r="E37" i="11"/>
  <c r="E23" i="11"/>
  <c r="G188" i="11" l="1"/>
  <c r="E188" i="11" s="1"/>
  <c r="E187" i="11"/>
  <c r="E186" i="11"/>
  <c r="G185" i="11"/>
  <c r="F185" i="11"/>
  <c r="F182" i="11" s="1"/>
  <c r="E184" i="11"/>
  <c r="E183" i="11"/>
  <c r="E185" i="11" l="1"/>
  <c r="G182" i="11"/>
  <c r="E182" i="11" s="1"/>
  <c r="G98" i="11"/>
  <c r="G101" i="11" l="1"/>
  <c r="G94" i="11"/>
  <c r="G87" i="11"/>
  <c r="G80" i="11"/>
  <c r="G77" i="11"/>
  <c r="G66" i="11"/>
  <c r="G63" i="11"/>
  <c r="G16" i="11"/>
  <c r="G13" i="11"/>
  <c r="G51" i="11" l="1"/>
  <c r="G58" i="11"/>
  <c r="H95" i="11"/>
  <c r="G174" i="11" l="1"/>
  <c r="G91" i="11" l="1"/>
  <c r="G84" i="11"/>
  <c r="G56" i="11" s="1"/>
  <c r="G20" i="11"/>
  <c r="G48" i="11" s="1"/>
  <c r="G45" i="11" s="1"/>
  <c r="G157" i="11" l="1"/>
  <c r="G105" i="11"/>
  <c r="G178" i="11"/>
  <c r="E48" i="11" l="1"/>
  <c r="G112" i="11"/>
  <c r="G156" i="11"/>
  <c r="G159" i="11"/>
  <c r="G160" i="11"/>
  <c r="G17" i="11"/>
  <c r="L192" i="11" l="1"/>
  <c r="G171" i="11" l="1"/>
  <c r="G88" i="11" l="1"/>
  <c r="F91" i="11" l="1"/>
  <c r="F88" i="11" s="1"/>
  <c r="F70" i="11"/>
  <c r="F98" i="11" l="1"/>
  <c r="F174" i="11" l="1"/>
  <c r="F84" i="11"/>
  <c r="F77" i="11"/>
  <c r="F63" i="11"/>
  <c r="F56" i="11" s="1"/>
  <c r="Q92" i="11" l="1"/>
  <c r="R93" i="11"/>
  <c r="J160" i="11" l="1"/>
  <c r="I160" i="11"/>
  <c r="J108" i="11"/>
  <c r="L66" i="11"/>
  <c r="K66" i="11"/>
  <c r="L160" i="11" l="1"/>
  <c r="L59" i="11"/>
  <c r="K160" i="11"/>
  <c r="K59" i="11"/>
  <c r="I157" i="11"/>
  <c r="H105" i="11"/>
  <c r="L16" i="11"/>
  <c r="H51" i="11"/>
  <c r="I16" i="11"/>
  <c r="I51" i="11" s="1"/>
  <c r="I45" i="11" s="1"/>
  <c r="J16" i="11"/>
  <c r="J51" i="11" s="1"/>
  <c r="J45" i="11" s="1"/>
  <c r="K16" i="11"/>
  <c r="K195" i="11" l="1"/>
  <c r="K51" i="11"/>
  <c r="K45" i="11" s="1"/>
  <c r="L195" i="11"/>
  <c r="L51" i="11"/>
  <c r="J115" i="11"/>
  <c r="J195" i="11"/>
  <c r="H157" i="11"/>
  <c r="F157" i="11"/>
  <c r="G192" i="11"/>
  <c r="H192" i="11"/>
  <c r="I192" i="11"/>
  <c r="J192" i="11"/>
  <c r="K192" i="11"/>
  <c r="F192" i="11"/>
  <c r="E51" i="11" l="1"/>
  <c r="E157" i="11"/>
  <c r="E192" i="11"/>
  <c r="K60" i="11"/>
  <c r="F17" i="11" l="1"/>
  <c r="J17" i="11" l="1"/>
  <c r="K17" i="11"/>
  <c r="L17" i="11"/>
  <c r="H17" i="11"/>
  <c r="I17" i="11"/>
  <c r="G10" i="11"/>
  <c r="G195" i="11"/>
  <c r="H195" i="11"/>
  <c r="I195" i="11"/>
  <c r="I189" i="11" s="1"/>
  <c r="F195" i="11"/>
  <c r="E20" i="11"/>
  <c r="E17" i="11" l="1"/>
  <c r="E195" i="11"/>
  <c r="E16" i="11"/>
  <c r="E22" i="11" l="1"/>
  <c r="E21" i="11"/>
  <c r="E19" i="11"/>
  <c r="E18" i="11"/>
  <c r="K95" i="11" l="1"/>
  <c r="F10" i="11" l="1"/>
  <c r="H10" i="11"/>
  <c r="I10" i="11"/>
  <c r="J10" i="11"/>
  <c r="K10" i="11"/>
  <c r="L10" i="11"/>
  <c r="L45" i="11" s="1"/>
  <c r="E45" i="11" s="1"/>
  <c r="E11" i="11"/>
  <c r="E12" i="11"/>
  <c r="E13" i="11"/>
  <c r="E14" i="11"/>
  <c r="E15" i="11"/>
  <c r="F60" i="11"/>
  <c r="G60" i="11"/>
  <c r="H60" i="11"/>
  <c r="I60" i="11"/>
  <c r="J60" i="11"/>
  <c r="L60" i="11"/>
  <c r="E61" i="11"/>
  <c r="E62" i="11"/>
  <c r="E63" i="11"/>
  <c r="E64" i="11"/>
  <c r="E65" i="11"/>
  <c r="E66" i="11"/>
  <c r="E59" i="11" s="1"/>
  <c r="F67" i="11"/>
  <c r="G67" i="11"/>
  <c r="H67" i="11"/>
  <c r="I67" i="11"/>
  <c r="J67" i="11"/>
  <c r="K67" i="11"/>
  <c r="L67" i="11"/>
  <c r="E68" i="11"/>
  <c r="E69" i="11"/>
  <c r="E70" i="11"/>
  <c r="E71" i="11"/>
  <c r="E72" i="11"/>
  <c r="E73" i="11"/>
  <c r="F74" i="11"/>
  <c r="G74" i="11"/>
  <c r="H74" i="11"/>
  <c r="I74" i="11"/>
  <c r="J74" i="11"/>
  <c r="K74" i="11"/>
  <c r="L74" i="11"/>
  <c r="E75" i="11"/>
  <c r="E76" i="11"/>
  <c r="E77" i="11"/>
  <c r="E78" i="11"/>
  <c r="E79" i="11"/>
  <c r="E80" i="11"/>
  <c r="F81" i="11"/>
  <c r="G81" i="11"/>
  <c r="H81" i="11"/>
  <c r="I81" i="11"/>
  <c r="J81" i="11"/>
  <c r="K81" i="11"/>
  <c r="L81" i="11"/>
  <c r="E82" i="11"/>
  <c r="E83" i="11"/>
  <c r="E84" i="11"/>
  <c r="E85" i="11"/>
  <c r="E86" i="11"/>
  <c r="E87" i="11"/>
  <c r="H88" i="11"/>
  <c r="I88" i="11"/>
  <c r="J88" i="11"/>
  <c r="K88" i="11"/>
  <c r="L88" i="11"/>
  <c r="E89" i="11"/>
  <c r="E90" i="11"/>
  <c r="E91" i="11"/>
  <c r="E92" i="11"/>
  <c r="E93" i="11"/>
  <c r="E94" i="11"/>
  <c r="F95" i="11"/>
  <c r="G95" i="11"/>
  <c r="J95" i="11"/>
  <c r="L95" i="11"/>
  <c r="E98" i="11"/>
  <c r="E99" i="11"/>
  <c r="E100" i="11"/>
  <c r="E101" i="11"/>
  <c r="F103" i="11"/>
  <c r="G103" i="11"/>
  <c r="H103" i="11"/>
  <c r="J103" i="11"/>
  <c r="K103" i="11"/>
  <c r="L103" i="11"/>
  <c r="F104" i="11"/>
  <c r="G104" i="11"/>
  <c r="J104" i="11"/>
  <c r="K104" i="11"/>
  <c r="L104" i="11"/>
  <c r="F105" i="11"/>
  <c r="F112" i="11" s="1"/>
  <c r="H112" i="11"/>
  <c r="I105" i="11"/>
  <c r="I112" i="11" s="1"/>
  <c r="J105" i="11"/>
  <c r="K105" i="11"/>
  <c r="L105" i="11"/>
  <c r="L112" i="11" s="1"/>
  <c r="L127" i="11" s="1"/>
  <c r="L142" i="11" s="1"/>
  <c r="F106" i="11"/>
  <c r="G106" i="11"/>
  <c r="H106" i="11"/>
  <c r="I106" i="11"/>
  <c r="J106" i="11"/>
  <c r="K106" i="11"/>
  <c r="L106" i="11"/>
  <c r="F107" i="11"/>
  <c r="G107" i="11"/>
  <c r="H107" i="11"/>
  <c r="I107" i="11"/>
  <c r="J107" i="11"/>
  <c r="K107" i="11"/>
  <c r="L107" i="11"/>
  <c r="G108" i="11"/>
  <c r="G115" i="11" s="1"/>
  <c r="H108" i="11"/>
  <c r="I108" i="11"/>
  <c r="K108" i="11"/>
  <c r="K115" i="11" s="1"/>
  <c r="K130" i="11" s="1"/>
  <c r="K145" i="11" s="1"/>
  <c r="L108" i="11"/>
  <c r="F155" i="11"/>
  <c r="G155" i="11"/>
  <c r="H155" i="11"/>
  <c r="I155" i="11"/>
  <c r="J155" i="11"/>
  <c r="K155" i="11"/>
  <c r="L155" i="11"/>
  <c r="F156" i="11"/>
  <c r="J156" i="11"/>
  <c r="K156" i="11"/>
  <c r="L156" i="11"/>
  <c r="F158" i="11"/>
  <c r="G158" i="11"/>
  <c r="H158" i="11"/>
  <c r="I158" i="11"/>
  <c r="J158" i="11"/>
  <c r="K158" i="11"/>
  <c r="L158" i="11"/>
  <c r="F159" i="11"/>
  <c r="H159" i="11"/>
  <c r="I159" i="11"/>
  <c r="J159" i="11"/>
  <c r="K159" i="11"/>
  <c r="L159" i="11"/>
  <c r="F160" i="11"/>
  <c r="H160" i="11"/>
  <c r="F162" i="11"/>
  <c r="G162" i="11"/>
  <c r="H162" i="11"/>
  <c r="I162" i="11"/>
  <c r="J162" i="11"/>
  <c r="K162" i="11"/>
  <c r="L162" i="11"/>
  <c r="F163" i="11"/>
  <c r="G163" i="11"/>
  <c r="H163" i="11"/>
  <c r="J163" i="11"/>
  <c r="K163" i="11"/>
  <c r="L163" i="11"/>
  <c r="F164" i="11"/>
  <c r="G164" i="11"/>
  <c r="H164" i="11"/>
  <c r="F165" i="11"/>
  <c r="G165" i="11"/>
  <c r="H165" i="11"/>
  <c r="I165" i="11"/>
  <c r="J165" i="11"/>
  <c r="K165" i="11"/>
  <c r="L165" i="11"/>
  <c r="F166" i="11"/>
  <c r="G166" i="11"/>
  <c r="H166" i="11"/>
  <c r="I166" i="11"/>
  <c r="J166" i="11"/>
  <c r="K166" i="11"/>
  <c r="L166" i="11"/>
  <c r="F167" i="11"/>
  <c r="G167" i="11"/>
  <c r="H167" i="11"/>
  <c r="I167" i="11"/>
  <c r="J167" i="11"/>
  <c r="K167" i="11"/>
  <c r="L167" i="11"/>
  <c r="F169" i="11"/>
  <c r="G169" i="11"/>
  <c r="H169" i="11"/>
  <c r="J169" i="11"/>
  <c r="K169" i="11"/>
  <c r="L169" i="11"/>
  <c r="F170" i="11"/>
  <c r="G170" i="11"/>
  <c r="H170" i="11"/>
  <c r="J170" i="11"/>
  <c r="K170" i="11"/>
  <c r="L170" i="11"/>
  <c r="F171" i="11"/>
  <c r="H171" i="11"/>
  <c r="J171" i="11"/>
  <c r="K171" i="11"/>
  <c r="F172" i="11"/>
  <c r="G172" i="11"/>
  <c r="H172" i="11"/>
  <c r="I172" i="11"/>
  <c r="J172" i="11"/>
  <c r="K172" i="11"/>
  <c r="L172" i="11"/>
  <c r="F173" i="11"/>
  <c r="G173" i="11"/>
  <c r="H173" i="11"/>
  <c r="I173" i="11"/>
  <c r="J173" i="11"/>
  <c r="K173" i="11"/>
  <c r="L173" i="11"/>
  <c r="H174" i="11"/>
  <c r="J174" i="11"/>
  <c r="K174" i="11"/>
  <c r="L174" i="11"/>
  <c r="F176" i="11"/>
  <c r="G176" i="11"/>
  <c r="H176" i="11"/>
  <c r="I176" i="11"/>
  <c r="J176" i="11"/>
  <c r="K176" i="11"/>
  <c r="L176" i="11"/>
  <c r="F177" i="11"/>
  <c r="G177" i="11"/>
  <c r="H177" i="11"/>
  <c r="I177" i="11"/>
  <c r="J177" i="11"/>
  <c r="K177" i="11"/>
  <c r="L177" i="11"/>
  <c r="F178" i="11"/>
  <c r="H178" i="11"/>
  <c r="I178" i="11"/>
  <c r="J178" i="11"/>
  <c r="K178" i="11"/>
  <c r="L178" i="11"/>
  <c r="F179" i="11"/>
  <c r="G179" i="11"/>
  <c r="H179" i="11"/>
  <c r="I179" i="11"/>
  <c r="J179" i="11"/>
  <c r="K179" i="11"/>
  <c r="L179" i="11"/>
  <c r="F180" i="11"/>
  <c r="G180" i="11"/>
  <c r="H180" i="11"/>
  <c r="I180" i="11"/>
  <c r="J180" i="11"/>
  <c r="K180" i="11"/>
  <c r="L180" i="11"/>
  <c r="F181" i="11"/>
  <c r="G181" i="11"/>
  <c r="H181" i="11"/>
  <c r="I181" i="11"/>
  <c r="J181" i="11"/>
  <c r="K181" i="11"/>
  <c r="L181" i="11"/>
  <c r="M181" i="11"/>
  <c r="N181" i="11"/>
  <c r="O181" i="11"/>
  <c r="F190" i="11"/>
  <c r="G190" i="11"/>
  <c r="H190" i="11"/>
  <c r="I190" i="11"/>
  <c r="J190" i="11"/>
  <c r="K190" i="11"/>
  <c r="L190" i="11"/>
  <c r="F191" i="11"/>
  <c r="G191" i="11"/>
  <c r="H191" i="11"/>
  <c r="I191" i="11"/>
  <c r="J191" i="11"/>
  <c r="K191" i="11"/>
  <c r="L191" i="11"/>
  <c r="F193" i="11"/>
  <c r="G193" i="11"/>
  <c r="H193" i="11"/>
  <c r="I193" i="11"/>
  <c r="J193" i="11"/>
  <c r="K193" i="11"/>
  <c r="L193" i="11"/>
  <c r="F194" i="11"/>
  <c r="G194" i="11"/>
  <c r="H194" i="11"/>
  <c r="I194" i="11"/>
  <c r="J194" i="11"/>
  <c r="K194" i="11"/>
  <c r="L194" i="11"/>
  <c r="M248" i="11"/>
  <c r="N248" i="11"/>
  <c r="O248" i="11"/>
  <c r="J53" i="11" l="1"/>
  <c r="F53" i="11"/>
  <c r="E58" i="11"/>
  <c r="K53" i="11"/>
  <c r="L53" i="11"/>
  <c r="G53" i="11"/>
  <c r="H53" i="11"/>
  <c r="E56" i="11"/>
  <c r="F154" i="11"/>
  <c r="K161" i="11"/>
  <c r="I161" i="11"/>
  <c r="G161" i="11"/>
  <c r="F168" i="11"/>
  <c r="L161" i="11"/>
  <c r="G154" i="11"/>
  <c r="J161" i="11"/>
  <c r="H161" i="11"/>
  <c r="F161" i="11"/>
  <c r="I154" i="11"/>
  <c r="G189" i="11"/>
  <c r="H189" i="11"/>
  <c r="L189" i="11"/>
  <c r="G130" i="11"/>
  <c r="G145" i="11" s="1"/>
  <c r="F113" i="11"/>
  <c r="F128" i="11" s="1"/>
  <c r="F143" i="11" s="1"/>
  <c r="I113" i="11"/>
  <c r="I128" i="11" s="1"/>
  <c r="I143" i="11" s="1"/>
  <c r="E10" i="11"/>
  <c r="J111" i="11"/>
  <c r="J126" i="11" s="1"/>
  <c r="J141" i="11" s="1"/>
  <c r="F111" i="11"/>
  <c r="F126" i="11" s="1"/>
  <c r="F141" i="11" s="1"/>
  <c r="K114" i="11"/>
  <c r="K129" i="11" s="1"/>
  <c r="K144" i="11" s="1"/>
  <c r="G114" i="11"/>
  <c r="G129" i="11" s="1"/>
  <c r="G144" i="11" s="1"/>
  <c r="J113" i="11"/>
  <c r="J128" i="11" s="1"/>
  <c r="J143" i="11" s="1"/>
  <c r="H111" i="11"/>
  <c r="H126" i="11" s="1"/>
  <c r="H141" i="11" s="1"/>
  <c r="K110" i="11"/>
  <c r="K125" i="11" s="1"/>
  <c r="K140" i="11" s="1"/>
  <c r="I115" i="11"/>
  <c r="I130" i="11" s="1"/>
  <c r="I145" i="11" s="1"/>
  <c r="K113" i="11"/>
  <c r="K128" i="11" s="1"/>
  <c r="K143" i="11" s="1"/>
  <c r="G113" i="11"/>
  <c r="G128" i="11" s="1"/>
  <c r="G143" i="11" s="1"/>
  <c r="L111" i="11"/>
  <c r="L126" i="11" s="1"/>
  <c r="L141" i="11" s="1"/>
  <c r="G110" i="11"/>
  <c r="G125" i="11" s="1"/>
  <c r="G140" i="11" s="1"/>
  <c r="L115" i="11"/>
  <c r="L130" i="11" s="1"/>
  <c r="L145" i="11" s="1"/>
  <c r="H115" i="11"/>
  <c r="H130" i="11" s="1"/>
  <c r="H145" i="11" s="1"/>
  <c r="I127" i="11"/>
  <c r="I142" i="11" s="1"/>
  <c r="E180" i="11"/>
  <c r="E178" i="11"/>
  <c r="E174" i="11"/>
  <c r="E172" i="11"/>
  <c r="E166" i="11"/>
  <c r="E164" i="11"/>
  <c r="E162" i="11"/>
  <c r="E159" i="11"/>
  <c r="E88" i="11"/>
  <c r="E60" i="11"/>
  <c r="E193" i="11"/>
  <c r="E181" i="11"/>
  <c r="E179" i="11"/>
  <c r="E177" i="11"/>
  <c r="E173" i="11"/>
  <c r="E167" i="11"/>
  <c r="E165" i="11"/>
  <c r="E163" i="11"/>
  <c r="E160" i="11"/>
  <c r="E158" i="11"/>
  <c r="E74" i="11"/>
  <c r="J130" i="11"/>
  <c r="J145" i="11" s="1"/>
  <c r="F115" i="11"/>
  <c r="F130" i="11" s="1"/>
  <c r="F145" i="11" s="1"/>
  <c r="I114" i="11"/>
  <c r="I129" i="11" s="1"/>
  <c r="I144" i="11" s="1"/>
  <c r="L110" i="11"/>
  <c r="L125" i="11" s="1"/>
  <c r="L140" i="11" s="1"/>
  <c r="K189" i="11"/>
  <c r="L168" i="11"/>
  <c r="K168" i="11"/>
  <c r="G168" i="11"/>
  <c r="J154" i="11"/>
  <c r="H154" i="11"/>
  <c r="K102" i="11"/>
  <c r="G102" i="11"/>
  <c r="J175" i="11"/>
  <c r="H175" i="11"/>
  <c r="F175" i="11"/>
  <c r="L175" i="11"/>
  <c r="K175" i="11"/>
  <c r="I175" i="11"/>
  <c r="G175" i="11"/>
  <c r="J168" i="11"/>
  <c r="H168" i="11"/>
  <c r="L154" i="11"/>
  <c r="K154" i="11"/>
  <c r="H113" i="11"/>
  <c r="H128" i="11" s="1"/>
  <c r="H143" i="11" s="1"/>
  <c r="J112" i="11"/>
  <c r="J127" i="11" s="1"/>
  <c r="J142" i="11" s="1"/>
  <c r="H127" i="11"/>
  <c r="H142" i="11" s="1"/>
  <c r="F127" i="11"/>
  <c r="F142" i="11" s="1"/>
  <c r="L114" i="11"/>
  <c r="L129" i="11" s="1"/>
  <c r="L144" i="11" s="1"/>
  <c r="K112" i="11"/>
  <c r="K127" i="11" s="1"/>
  <c r="K142" i="11" s="1"/>
  <c r="G127" i="11"/>
  <c r="G142" i="11" s="1"/>
  <c r="E171" i="11"/>
  <c r="E194" i="11"/>
  <c r="E191" i="11"/>
  <c r="J189" i="11"/>
  <c r="F189" i="11"/>
  <c r="E190" i="11"/>
  <c r="E176" i="11"/>
  <c r="E156" i="11"/>
  <c r="E108" i="11"/>
  <c r="E107" i="11"/>
  <c r="J102" i="11"/>
  <c r="H102" i="11"/>
  <c r="H110" i="11"/>
  <c r="F102" i="11"/>
  <c r="F110" i="11"/>
  <c r="E67" i="11"/>
  <c r="J114" i="11"/>
  <c r="J129" i="11" s="1"/>
  <c r="J144" i="11" s="1"/>
  <c r="H114" i="11"/>
  <c r="H129" i="11" s="1"/>
  <c r="H144" i="11" s="1"/>
  <c r="F114" i="11"/>
  <c r="K111" i="11"/>
  <c r="K126" i="11" s="1"/>
  <c r="K141" i="11" s="1"/>
  <c r="G111" i="11"/>
  <c r="G126" i="11" s="1"/>
  <c r="G141" i="11" s="1"/>
  <c r="E155" i="11"/>
  <c r="E106" i="11"/>
  <c r="E105" i="11"/>
  <c r="L102" i="11"/>
  <c r="E81" i="11"/>
  <c r="L113" i="11"/>
  <c r="L128" i="11" s="1"/>
  <c r="L143" i="11" s="1"/>
  <c r="E161" i="11" l="1"/>
  <c r="F109" i="11"/>
  <c r="F129" i="11"/>
  <c r="F144" i="11" s="1"/>
  <c r="E114" i="11"/>
  <c r="E129" i="11" s="1"/>
  <c r="E144" i="11" s="1"/>
  <c r="E189" i="11"/>
  <c r="E154" i="11"/>
  <c r="E115" i="11"/>
  <c r="E130" i="11" s="1"/>
  <c r="E145" i="11" s="1"/>
  <c r="E175" i="11"/>
  <c r="E112" i="11"/>
  <c r="E127" i="11" s="1"/>
  <c r="E142" i="11" s="1"/>
  <c r="L109" i="11"/>
  <c r="L124" i="11" s="1"/>
  <c r="L139" i="11" s="1"/>
  <c r="E113" i="11"/>
  <c r="E128" i="11" s="1"/>
  <c r="E143" i="11" s="1"/>
  <c r="F125" i="11"/>
  <c r="F140" i="11" s="1"/>
  <c r="H109" i="11"/>
  <c r="H125" i="11"/>
  <c r="H140" i="11" s="1"/>
  <c r="J109" i="11"/>
  <c r="J124" i="11" s="1"/>
  <c r="J139" i="11" s="1"/>
  <c r="J125" i="11"/>
  <c r="J140" i="11" s="1"/>
  <c r="G109" i="11"/>
  <c r="G124" i="11" s="1"/>
  <c r="G139" i="11" s="1"/>
  <c r="K109" i="11"/>
  <c r="K124" i="11" s="1"/>
  <c r="K139" i="11" s="1"/>
  <c r="F124" i="11" l="1"/>
  <c r="F139" i="11" s="1"/>
  <c r="H124" i="11"/>
  <c r="H139" i="11" s="1"/>
  <c r="E96" i="11"/>
  <c r="E54" i="11" s="1"/>
  <c r="I103" i="11"/>
  <c r="E103" i="11" s="1"/>
  <c r="I169" i="11"/>
  <c r="I110" i="11" l="1"/>
  <c r="E169" i="11"/>
  <c r="I125" i="11" l="1"/>
  <c r="I140" i="11" s="1"/>
  <c r="E110" i="11"/>
  <c r="E125" i="11" s="1"/>
  <c r="E140" i="11" s="1"/>
  <c r="I95" i="11"/>
  <c r="E97" i="11"/>
  <c r="E55" i="11" s="1"/>
  <c r="I104" i="11"/>
  <c r="I170" i="11"/>
  <c r="I168" i="11" s="1"/>
  <c r="E168" i="11" s="1"/>
  <c r="I102" i="11" l="1"/>
  <c r="E102" i="11" s="1"/>
  <c r="I111" i="11"/>
  <c r="E95" i="11"/>
  <c r="E53" i="11" s="1"/>
  <c r="I53" i="11"/>
  <c r="I126" i="11"/>
  <c r="I141" i="11" s="1"/>
  <c r="E104" i="11"/>
  <c r="E111" i="11"/>
  <c r="E126" i="11" s="1"/>
  <c r="E141" i="11" s="1"/>
  <c r="E170" i="11"/>
  <c r="I109" i="11"/>
  <c r="E109" i="11" s="1"/>
  <c r="I124" i="11" l="1"/>
  <c r="I139" i="11" s="1"/>
  <c r="E124" i="11" l="1"/>
  <c r="E139" i="11" s="1"/>
  <c r="P109" i="11"/>
</calcChain>
</file>

<file path=xl/sharedStrings.xml><?xml version="1.0" encoding="utf-8"?>
<sst xmlns="http://schemas.openxmlformats.org/spreadsheetml/2006/main" count="338" uniqueCount="95">
  <si>
    <t>Источники финансирования</t>
  </si>
  <si>
    <t>всего</t>
  </si>
  <si>
    <t>федеральный бюджет</t>
  </si>
  <si>
    <t>Всего по муниципальной программе</t>
  </si>
  <si>
    <t>местный бюджет</t>
  </si>
  <si>
    <t>в том числе:</t>
  </si>
  <si>
    <t>бюджет автономного округа</t>
  </si>
  <si>
    <t>иные источники</t>
  </si>
  <si>
    <t>Итого по подпрограмме I</t>
  </si>
  <si>
    <t>2023 г.</t>
  </si>
  <si>
    <t>2022 г.</t>
  </si>
  <si>
    <t>2021 г.</t>
  </si>
  <si>
    <t>2020 г.</t>
  </si>
  <si>
    <t>2019 г.</t>
  </si>
  <si>
    <t>Соисполнитель 7
Департамент имущественных отношений Нефтеюганского района</t>
  </si>
  <si>
    <t>Соисполнитель 4
Департамент строительства и жилищно-коммунального комплекса  Нефтеюганского района (МКУ "Управление капитального строительства и жилищно-коммунального комплекса Нефтеюганского района")</t>
  </si>
  <si>
    <t>Соисполнитель 2
Департамент образования и молодежной политики Нефтеюганского района</t>
  </si>
  <si>
    <t>Ответственный исполнитель
Управление по связям с общественностью администрации Нефтеюганского района</t>
  </si>
  <si>
    <t>Итого по подпрограмме II</t>
  </si>
  <si>
    <t>Управление по связям 
с общественностью администрации Нефтеюганского района/Департамент культуры и спорта Нефтеюганского района (БУНР РГ "Югорское обозрение")</t>
  </si>
  <si>
    <t>Управление по связям 
с общественностью администрации Нефтеюганского района/Департамент строительства и жилищно-коммунального комплекса Нефтеюганского района (МКУ "Управление капитального строительства и жилищно-коммунального комплекса Нефтеюганского района")</t>
  </si>
  <si>
    <t>Управление по связям 
с общественностью администрации Нефтеюганского района/Департамент культуры и спорта Нефтеюганского района (МКУ "Управление по обеспечению деятельности учреждений культуры и спорта")</t>
  </si>
  <si>
    <t>Управление по связям 
с общественностью администрации Нефтеюганского района/Департамент образования и молодежной политики Нефтеюганского района</t>
  </si>
  <si>
    <t>Подпрограмма II "Информационное обеспечение деятельности органов местного самоуправления Нефтеюганского района"</t>
  </si>
  <si>
    <r>
      <t xml:space="preserve">Задача 1. </t>
    </r>
    <r>
      <rPr>
        <sz val="12"/>
        <rFont val="Times New Roman"/>
        <family val="1"/>
        <charset val="204"/>
      </rPr>
      <t>Повышение информационной открытости органов местного самоуправления муниципального образования Нефтеюганский район.</t>
    </r>
  </si>
  <si>
    <t xml:space="preserve">Цель. Обеспечение реализации прав граждан на получение информации о деятельности  органов местного самоуправления и социально-экономическом развитии муниципального образования Нефтеюганский район.  
</t>
  </si>
  <si>
    <t xml:space="preserve">2024 г. </t>
  </si>
  <si>
    <t xml:space="preserve">                                                                                             Таблица 2 
                                                                                            </t>
  </si>
  <si>
    <t>2025-2030 гг.</t>
  </si>
  <si>
    <t>Соисполнитель 3
Департамент культуры и спорта Нефтеюганского района (МКУ «Управление по обеспечению деятельности учреждений культуры и спорта»; БУНР РГ «Югорское обозрение»)</t>
  </si>
  <si>
    <t>в том числе</t>
  </si>
  <si>
    <t>Финансовые затраты</t>
  </si>
  <si>
    <t>Подпрограмма I  "Поддержка социально ориентированных некоммерческих организаций в Нефтеюганском районе. Развитие форм непосредственного осуществления населением местного самоуправления"</t>
  </si>
  <si>
    <r>
      <t>Задача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3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Обеспечение информационной открытости органов местного самоуправления Нефтеюганского района</t>
    </r>
  </si>
  <si>
    <t>средства по Соглашениям по передаче полномочий*</t>
  </si>
  <si>
    <t>средства поселений **</t>
  </si>
  <si>
    <t xml:space="preserve">*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«Всего».
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«Всего». 
</t>
  </si>
  <si>
    <r>
      <t>Управление по связям с общественностью администрации Нефтеюганского района/</t>
    </r>
    <r>
      <rPr>
        <b/>
        <sz val="13"/>
        <color theme="1"/>
        <rFont val="Times New Roman"/>
        <family val="1"/>
        <charset val="204"/>
      </rPr>
      <t>Управление по вопросам местного самоуправления и обращениям граждан администрации Нефтеюганского района/(МКУ "Управление по делам администрации Нефтеюганского района")</t>
    </r>
  </si>
  <si>
    <r>
      <t>Управление по связям
 с общественностью администрации Нефтеюганского района/</t>
    </r>
    <r>
      <rPr>
        <b/>
        <sz val="13"/>
        <color theme="1"/>
        <rFont val="Times New Roman"/>
        <family val="1"/>
        <charset val="204"/>
      </rPr>
      <t>Департамент культуры и спорта Нефтеюганского района</t>
    </r>
  </si>
  <si>
    <t>Процессная часть</t>
  </si>
  <si>
    <t xml:space="preserve">Проектная часть
</t>
  </si>
  <si>
    <t>Распределение финансовых ресурсов  муниципальной программы</t>
  </si>
  <si>
    <t>№ структурного элемента (основного мероприятия)</t>
  </si>
  <si>
    <t>1.1.</t>
  </si>
  <si>
    <t>1.2.</t>
  </si>
  <si>
    <t>1.3.</t>
  </si>
  <si>
    <t>2.1.</t>
  </si>
  <si>
    <t>Прочие расходы</t>
  </si>
  <si>
    <t>Инвестиции в объекты муниципальной собственности</t>
  </si>
  <si>
    <t>Перечень структурных элементов (основных мероприятий) муниципальной программы</t>
  </si>
  <si>
    <t>Наименование структурного элемента (основного мероприятия)</t>
  </si>
  <si>
    <t>Направление расходов структурного элемента (основного мероприятия)</t>
  </si>
  <si>
    <t>Наименование порядка, номер приложения (при наличии), либо реквизиты нормативного правового акта утвержденного порядка</t>
  </si>
  <si>
    <t>Таблица 3</t>
  </si>
  <si>
    <t xml:space="preserve">Цель - Обеспечение и реализация условий для формирования современного гражданского общества и обеспечение конституционных прав граждан на получение достоверной информации о социально-экономическом развитии Нефтеюганского района.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</si>
  <si>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Задачи                                                                                                                                                                                                                                                                                                            
1. Обеспечение поддержки гражданских инициатив.                                                                                                                                                                                                                         
2.Создание условий для развития форм непосредственного осуществления населением местного самоуправления и участия населения в осуществлении местного самоуправления.</t>
  </si>
  <si>
    <t>Постановление администрации Нефтеюганского района от 30.06.2017 № 1053-па-нпа «О предоставлении информационной и консультационной поддержки социально ориентированным некоммерческим организациям, осуществляющим деятельность в Нефтеюганском районе».</t>
  </si>
  <si>
    <t>3. Оказание консультационной поддержки СОНКО НР путем проведения консультационной работы с представителями СО НКО по вопросам:
– подготовки необходимых документов для внесения изменений 
в учредительные  документы;
– проведения организационных мероприятий;
– участия в окружных мероприятиях, организуемых для СО НКО;
– участия СО НКО в конкурсах на получение грантов из бюджетов  Ханты-Мансийского автономного округа – Югры и Российской Федерации;
– иной деятельности в соответствии с требованиями законодательства Российской Федерации.</t>
  </si>
  <si>
    <t xml:space="preserve">4. Оказание имущественной поддержки СОНКО НР путем передачи во владение и (или) в пользование СО НКО муниципального имущества. 
Некоммерческим организациям - исполнителям общественно полезных услуг меры имущественной поддержки предоставляются на срок не менее двух лет.
Некоммерческие организации - исполнители общественно полезных услуг, имеют право на приоритетное получение мер поддержки. 
</t>
  </si>
  <si>
    <t xml:space="preserve">Приобретение (изготовление) методических и иных материалов для развития форм  непосредственного  осуществления населением местного самоуправления и участия населения в осуществлении местного самоуправления,  проведение обучающихся семинаров для руководителей и специалистов органов местного самоуправления, органов ТОС, проведение мероприятий, направленных на популяризацию форм участия населения, оплата расходов, связанных с участием лиц, входящих в состав органов территориальных общественных самоуправлений, сельских старост, в форумах, семинарах, конференциях, "круглых столах" 
</t>
  </si>
  <si>
    <t xml:space="preserve">Федеральный закон от 06.10.2003 №131-ФЗ «Об общих принципах организации
местного самоуправления в Российской Федерации».
</t>
  </si>
  <si>
    <t>Проведение конкурсного отбора инициативных проектов, направленных на решение вопросов местного значения муниципального образования Нефтеюганский муниципальный район Ханты-Мансийского автономного округа - Югры. 
С инициативой о внесении инициативного проекта в администрацию Нефтеюганского района вправе выступить:
- инициативная группа численностью не менее пяти граждан, достигших шестнадцатилетнего возраста и проживающих на территории Нефтеюганского района;
- органы территориального общественного самоуправления, осуществляющие свою деятельность на территории Нефтеюганского района;
- старосты сельского населенного пункта;
- индивидуальные предприниматели, осуществляющие свою деятельность на территории Нефтеюганского района;
- юридические лица, осуществляющие свою деятельность на территории Нефтеюганского района, в том числе социально ориентированные некоммерческие организации;
- структурные подразделения органов местного самоуправления Нефтеюганского района.</t>
  </si>
  <si>
    <t>Подготовка и размещение информации в СМИ о социально-экономическом, общественном развитии Нефтеюганского района (Приобретение информационных материалов путем подготовки и разработки технических заданий, для проведения электронных аукционов на право заключения муниципальных контрактов на оказание услуг по изготовлению и трансляции (опубликованию) информации о социально-экономическом, общественном развитии Нефтеюганского района).</t>
  </si>
  <si>
    <t>Подготовка и размещение информации в СМИ в рамках муниципального задания (Опубликование в печатном СМИ нормативных правовых актов ОМСУ муниципального образования, материалов о деятельности ОМСУ, социально-экономическом развитии Нефтеюганского района.)</t>
  </si>
  <si>
    <t>Информационно-презентационное обеспечение мероприятий, развитие территориального маркетинга и брендинга. (Приобретение информационных, видео и фотоматериалов о Нефтеюганском районе, презентационной продукции, в том числе на электронных носителях; размещение социально-значимой информации на широкоформатных поверхностях: баннеры, баннеры на каркасе, брандмауэры, щиты, растяжки, роллерные стенды, сити-форматы, пресс воллы, постеры, путем подготовки и разработки технических заданий, для проведения электронных аукционов на право заключения муниципальных контрактов на оказание услуг по информационно-презентационному обеспечению мероприятий.                                                       Проведение мероприятий по позиционированию и брендированию Нефтеюганского района; разработка брендбука; продвижение бренда Нефтеюганского района.)</t>
  </si>
  <si>
    <t>Проведение социологического опроса (социологические исследования по анализу степени удовлетворённости населения работой ОМСУ и качеством предоставления муниципальных услуг)</t>
  </si>
  <si>
    <t>Решение Думы Нефтеюганского района  от 19.07.2011 № 47 «Об утверждении Порядка назначения и проведения опроса граждан в Нефтеюганском районе» (с изменениями и дополнениями).</t>
  </si>
  <si>
    <t>Подпрограмма 2 «Информационное обеспечение деятельности органов местного самоуправления Нефтеюганского района»</t>
  </si>
  <si>
    <t>Подпрограмма 1 «Поддержка социально ориентированных некоммерческих организаций в Нефтеюганском районе. Развитие форм непосредственного осуществления населением местного самоуправления»</t>
  </si>
  <si>
    <t>1)Федеральный закон от 06.10.2003 №131-ФЗ "Об общих принципах организации местного самоуправления в Российской Федерации";
2) Решение Думы Нефтеюганского района от 28.12.2020 № 563 «Реализация инициативных проектов в Нефтеюганском районе».</t>
  </si>
  <si>
    <t xml:space="preserve">Федеральный закон от 06.10.2003 №131-ФЗ "Об общих принципах организации местного самоуправления в Российской Федерации";
Федеральный закон от 09.02.2009 №8-ФЗ "Об обеспечении доступа к информации о деятельности государственных органов и органов местного самоуправления";    
Постановление Правительства автономного округа от 05.10.2018 № 355-п "О государственной программе Ханты-Мансийского автономного округа – Югры «Развитие гражданского общества».                
</t>
  </si>
  <si>
    <t>2. Оказание информационной поддержки СОНКО НР путем:
– размещения информации в разделе «Развитие гражданского общества» официального сайта ОМСУ Нефтеюганского района в сети «Интернет», касающейся деятельности СО НКО;
– предоставления бесплатной печатной площади в общественно-политической газете Нефтеюганского района «Югорское обозрение».</t>
  </si>
  <si>
    <t xml:space="preserve">1. Оказание финансовой поддержки СОНКО НР путем предоставления на конкурсной основе субсидий из бюджета муниципального образования Нефтеюганский район.
Некоммерческим организациям - исполнителям общественно полезных услуг указанные субсидии предоставляются на срок не менее двух лет. 
Некоммерческие организации - исполнители общественно полезных услуг, имеют право на приоритетное получение мер поддержки. </t>
  </si>
  <si>
    <t xml:space="preserve">Решение Думы Нефтеюганского района от 29.02.2012 № 172 «Об утверждении Положения о порядке управления и распоряжения собственностью муниципального образования Нефтеюганский район» (с изменениями и дополнениями).
</t>
  </si>
  <si>
    <t xml:space="preserve">Структурный элемент (основное мероприятие) муниципальной программы </t>
  </si>
  <si>
    <t xml:space="preserve">Ответственный исполнитель / соисполнитель </t>
  </si>
  <si>
    <t>на реализацию (тыс. рублей)</t>
  </si>
  <si>
    <t>Управление по связям
 с общественностью администрации Нефтеюганского района/МУ "Многофункциональный центр предоставления государственных и муниципальных услуг"</t>
  </si>
  <si>
    <t>Соисполнитель 1
МКУ «Управление по делам администрации Нефтеюганского района»</t>
  </si>
  <si>
    <t>Соисполнитель 5
Управление по связям  с общественностью администрации Нефтеюганского района/ МУ "Многофункциональный центр предоставления государственных и муниципальных услуг"</t>
  </si>
  <si>
    <t>Соисполнитель 6
Управление по связям с общественностью/МКУ «Управление по делам администрации Нефтеюганского района»</t>
  </si>
  <si>
    <t>Основное мероприятие: "Реализация инициативных проектов в Нефтеюганском районе" (5)</t>
  </si>
  <si>
    <t>Основное мероприятие: "Развитие форм непосредственного осуществления населением местного самоуправления и участия населения в осуществлении местного самоуправления в Нефтеюганском районе" (3)</t>
  </si>
  <si>
    <t>Основное мероприятие: «Оказание поддержки  социально ориентированным некоммерческим организациям 
в Нефтеюганском районе» (1,2)</t>
  </si>
  <si>
    <t>Основное мероприятие: «Обеспечение доступа граждан к социально, экономически и общественно значимой информации» (4)</t>
  </si>
  <si>
    <t xml:space="preserve">Постановление администрации Нефтеюганского района от 15.06.2016 № 853-па-нпа «О субсидиях из бюджета Нефтеюганского района социально ориентированным некоммерческим организациям, осуществляющим деятельность в Нефтеюганском районе, на реализацию программ (проектов)».
</t>
  </si>
  <si>
    <t>Управление по связям
 с общественностью администрации Нефтеюганского района/(МКУ "Управление по делам администрации Нефтеюганского района")</t>
  </si>
  <si>
    <t>-</t>
  </si>
  <si>
    <t>Управление по связям
 с общественностью администрации Нефтеюганского района/Департамент образования и молодежной политики Нефтеюганского района</t>
  </si>
  <si>
    <t>Управление по связям с общественностью администрации Нефтеюганского района, Департамент образования и молодежной политики Нефтеюганского района, Департамент культуры и спорта Нефтеюганского района, в том числе</t>
  </si>
  <si>
    <t>Управление по связям
 с общественностью администрации Нефтеюганского района/(МКУ "Управление по делам администрации Нефтеюганского района"), Департамент образования и молодежной политики Нефтеюганского района, Департамент культуры и спорта Нефтеюганского района (МКУ "Управление по обеспечению деятельности учреждений культуры и спорта"), МУ "Многофункциональный центр предоставления государственных и муниципальных услуг", Департамент культуры и спорта Нефтеюганского района (БУНР РГ "Югорское обозрение"), в том числе:</t>
  </si>
  <si>
    <t>Основное мероприятие "Оказание  поддержки социально ориентированным некоммерческим организациям в Нефтеюганском районе" Целевой показатель 1,2 (таб.1)</t>
  </si>
  <si>
    <t>Основное мероприятие "Развитие форм непосредственного осуществления населением местного самоуправления и участия населения в осуществлении местного самоуправления в Нефтеюганском районе" Целевой показатель 3 (таб.1)</t>
  </si>
  <si>
    <t>Основное мероприятие "Реализация инициативных проектов в Нефтеюганском районе" Целевой показатель 5 (таб.1)</t>
  </si>
  <si>
    <t>Основное мероприятие "Обеспечение доступа граждан к социально, экономически и общественно значимой информации" 
Целевой показатель 4 (таб.1)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</si>
</sst>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* #,##0_р_._-;\-* #,##0_р_._-;_-* &quot;-&quot;_р_._-;_-@_-"/>
    <numFmt numFmtId="165" formatCode="_-* #,##0.00_р_._-;\-* #,##0.00_р_._-;_-* &quot;-&quot;??_р_._-;_-@_-"/>
    <numFmt numFmtId="166" formatCode="_-* #,##0.00\ _₽_-;\-* #,##0.00\ _₽_-;_-* &quot;-&quot;??\ _₽_-;_-@_-"/>
    <numFmt numFmtId="167" formatCode="#,##0.00000"/>
    <numFmt numFmtId="168" formatCode="_-* #,##0.00000_р_._-;\-* #,##0.00000_р_._-;_-* &quot;-&quot;?????_р_._-;_-@_-"/>
    <numFmt numFmtId="169" formatCode="_-* #,##0.0000000\ _₽_-;\-* #,##0.0000000\ _₽_-;_-* &quot;-&quot;???????\ _₽_-;_-@_-"/>
    <numFmt numFmtId="170" formatCode="_-* #,##0.0000_р_._-;\-* #,##0.0000_р_._-;_-* &quot;-&quot;??_р_._-;_-@_-"/>
    <numFmt numFmtId="171" formatCode="#,##0.00000_ ;\-#,##0.00000\ "/>
    <numFmt numFmtId="172" formatCode="#,##0.00000_р_.;\-#,##0.00000_р_."/>
    <numFmt numFmtId="173" formatCode="0.00000"/>
    <numFmt numFmtId="174" formatCode="_-* #,##0.00000_р_._-;\-* #,##0.00000_р_._-;_-* &quot;-&quot;??_р_._-;_-@_-"/>
    <numFmt numFmtId="175" formatCode="#,##0.00_ ;\-#,##0.00\ "/>
    <numFmt numFmtId="176" formatCode="_-* #,##0.00000\ _₽_-;\-* #,##0.00000\ _₽_-;_-* &quot;-&quot;?????\ _₽_-;_-@_-"/>
  </numFmts>
  <fonts count="31" x14ac:knownFonts="1"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Arial"/>
      <family val="2"/>
      <charset val="204"/>
    </font>
    <font>
      <sz val="14"/>
      <name val="Arial"/>
      <family val="2"/>
      <charset val="204"/>
    </font>
    <font>
      <sz val="18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Calibri"/>
      <family val="2"/>
      <scheme val="minor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</borders>
  <cellStyleXfs count="5">
    <xf numFmtId="0" fontId="0" fillId="0" borderId="0"/>
    <xf numFmtId="0" fontId="4" fillId="2" borderId="0" applyNumberFormat="0" applyBorder="0" applyAlignment="0" applyProtection="0"/>
    <xf numFmtId="0" fontId="5" fillId="0" borderId="0"/>
    <xf numFmtId="165" fontId="11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247">
    <xf numFmtId="0" fontId="0" fillId="0" borderId="0" xfId="0"/>
    <xf numFmtId="0" fontId="2" fillId="0" borderId="0" xfId="0" applyFont="1" applyAlignment="1">
      <alignment vertical="center" wrapText="1"/>
    </xf>
    <xf numFmtId="0" fontId="5" fillId="0" borderId="0" xfId="2"/>
    <xf numFmtId="0" fontId="5" fillId="0" borderId="0" xfId="2" applyAlignment="1">
      <alignment vertical="center"/>
    </xf>
    <xf numFmtId="0" fontId="9" fillId="0" borderId="0" xfId="2" applyFont="1" applyFill="1"/>
    <xf numFmtId="167" fontId="10" fillId="0" borderId="6" xfId="2" applyNumberFormat="1" applyFont="1" applyBorder="1" applyAlignment="1">
      <alignment horizontal="center" vertical="center" wrapText="1"/>
    </xf>
    <xf numFmtId="165" fontId="8" fillId="0" borderId="1" xfId="3" applyNumberFormat="1" applyFont="1" applyFill="1" applyBorder="1" applyAlignment="1">
      <alignment horizontal="center" vertical="center"/>
    </xf>
    <xf numFmtId="0" fontId="5" fillId="3" borderId="0" xfId="2" applyFill="1"/>
    <xf numFmtId="168" fontId="5" fillId="0" borderId="0" xfId="2" applyNumberFormat="1" applyAlignment="1">
      <alignment vertical="center"/>
    </xf>
    <xf numFmtId="168" fontId="5" fillId="3" borderId="0" xfId="2" applyNumberFormat="1" applyFill="1" applyAlignment="1">
      <alignment vertical="center"/>
    </xf>
    <xf numFmtId="168" fontId="5" fillId="0" borderId="0" xfId="2" applyNumberFormat="1" applyFill="1" applyAlignment="1">
      <alignment vertical="center"/>
    </xf>
    <xf numFmtId="0" fontId="5" fillId="4" borderId="0" xfId="2" applyFill="1"/>
    <xf numFmtId="168" fontId="5" fillId="4" borderId="0" xfId="2" applyNumberFormat="1" applyFill="1" applyAlignment="1">
      <alignment vertical="center"/>
    </xf>
    <xf numFmtId="0" fontId="2" fillId="0" borderId="0" xfId="0" applyFont="1" applyAlignment="1">
      <alignment vertical="top" wrapText="1"/>
    </xf>
    <xf numFmtId="165" fontId="5" fillId="0" borderId="0" xfId="2" applyNumberFormat="1"/>
    <xf numFmtId="165" fontId="12" fillId="0" borderId="1" xfId="2" applyNumberFormat="1" applyFont="1" applyFill="1" applyBorder="1" applyAlignment="1">
      <alignment horizontal="left" vertical="center" wrapText="1"/>
    </xf>
    <xf numFmtId="165" fontId="13" fillId="0" borderId="1" xfId="2" applyNumberFormat="1" applyFont="1" applyFill="1" applyBorder="1" applyAlignment="1">
      <alignment horizontal="left" vertical="center" wrapText="1"/>
    </xf>
    <xf numFmtId="0" fontId="5" fillId="0" borderId="0" xfId="2" applyFill="1" applyBorder="1"/>
    <xf numFmtId="0" fontId="5" fillId="0" borderId="0" xfId="2" applyFill="1"/>
    <xf numFmtId="0" fontId="3" fillId="0" borderId="0" xfId="2" applyFont="1" applyFill="1"/>
    <xf numFmtId="0" fontId="12" fillId="0" borderId="0" xfId="2" applyFont="1" applyFill="1" applyBorder="1" applyAlignment="1">
      <alignment wrapText="1"/>
    </xf>
    <xf numFmtId="0" fontId="3" fillId="0" borderId="0" xfId="2" applyFont="1" applyFill="1" applyBorder="1" applyAlignment="1">
      <alignment wrapText="1"/>
    </xf>
    <xf numFmtId="165" fontId="8" fillId="0" borderId="1" xfId="2" applyNumberFormat="1" applyFont="1" applyFill="1" applyBorder="1" applyAlignment="1">
      <alignment horizontal="center" vertical="center"/>
    </xf>
    <xf numFmtId="0" fontId="5" fillId="0" borderId="5" xfId="2" applyFill="1" applyBorder="1"/>
    <xf numFmtId="0" fontId="2" fillId="0" borderId="1" xfId="0" applyFont="1" applyFill="1" applyBorder="1" applyAlignment="1">
      <alignment horizontal="justify" vertical="top" wrapText="1"/>
    </xf>
    <xf numFmtId="166" fontId="5" fillId="0" borderId="0" xfId="2" applyNumberFormat="1"/>
    <xf numFmtId="0" fontId="5" fillId="4" borderId="0" xfId="2" applyFill="1" applyAlignment="1">
      <alignment vertical="center"/>
    </xf>
    <xf numFmtId="165" fontId="5" fillId="0" borderId="0" xfId="2" applyNumberFormat="1" applyFill="1"/>
    <xf numFmtId="0" fontId="5" fillId="0" borderId="0" xfId="2" applyFill="1" applyAlignment="1">
      <alignment vertical="center"/>
    </xf>
    <xf numFmtId="169" fontId="5" fillId="0" borderId="0" xfId="2" applyNumberFormat="1"/>
    <xf numFmtId="169" fontId="5" fillId="3" borderId="0" xfId="2" applyNumberFormat="1" applyFill="1"/>
    <xf numFmtId="165" fontId="5" fillId="0" borderId="0" xfId="2" applyNumberFormat="1" applyFill="1" applyAlignment="1">
      <alignment horizontal="center"/>
    </xf>
    <xf numFmtId="165" fontId="16" fillId="0" borderId="2" xfId="2" applyNumberFormat="1" applyFont="1" applyFill="1" applyBorder="1" applyAlignment="1">
      <alignment horizontal="center" vertical="center" wrapText="1"/>
    </xf>
    <xf numFmtId="165" fontId="14" fillId="0" borderId="1" xfId="2" applyNumberFormat="1" applyFont="1" applyFill="1" applyBorder="1" applyAlignment="1">
      <alignment horizontal="center" vertical="center" wrapText="1"/>
    </xf>
    <xf numFmtId="165" fontId="14" fillId="0" borderId="2" xfId="2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justify" vertical="top" wrapText="1"/>
    </xf>
    <xf numFmtId="165" fontId="5" fillId="5" borderId="0" xfId="2" applyNumberFormat="1" applyFill="1"/>
    <xf numFmtId="168" fontId="5" fillId="5" borderId="0" xfId="2" applyNumberFormat="1" applyFill="1" applyAlignment="1">
      <alignment vertical="center"/>
    </xf>
    <xf numFmtId="0" fontId="5" fillId="5" borderId="0" xfId="2" applyFill="1"/>
    <xf numFmtId="0" fontId="2" fillId="0" borderId="16" xfId="0" applyFont="1" applyFill="1" applyBorder="1" applyAlignment="1">
      <alignment horizontal="center" vertical="top" wrapText="1"/>
    </xf>
    <xf numFmtId="170" fontId="5" fillId="0" borderId="0" xfId="2" applyNumberFormat="1" applyFill="1"/>
    <xf numFmtId="170" fontId="5" fillId="0" borderId="0" xfId="2" applyNumberFormat="1" applyFill="1" applyAlignment="1">
      <alignment vertical="center"/>
    </xf>
    <xf numFmtId="170" fontId="5" fillId="4" borderId="0" xfId="2" applyNumberFormat="1" applyFill="1" applyAlignment="1">
      <alignment vertical="center"/>
    </xf>
    <xf numFmtId="170" fontId="5" fillId="4" borderId="0" xfId="2" applyNumberFormat="1" applyFill="1"/>
    <xf numFmtId="170" fontId="5" fillId="0" borderId="0" xfId="2" applyNumberFormat="1" applyFill="1" applyAlignment="1">
      <alignment horizontal="center"/>
    </xf>
    <xf numFmtId="171" fontId="8" fillId="0" borderId="1" xfId="3" applyNumberFormat="1" applyFont="1" applyFill="1" applyBorder="1" applyAlignment="1">
      <alignment horizontal="center" vertical="center"/>
    </xf>
    <xf numFmtId="171" fontId="14" fillId="0" borderId="1" xfId="3" applyNumberFormat="1" applyFont="1" applyFill="1" applyBorder="1" applyAlignment="1">
      <alignment horizontal="center" vertical="center"/>
    </xf>
    <xf numFmtId="165" fontId="14" fillId="0" borderId="0" xfId="2" applyNumberFormat="1" applyFont="1" applyFill="1" applyBorder="1" applyAlignment="1">
      <alignment horizontal="center" vertical="center" wrapText="1"/>
    </xf>
    <xf numFmtId="174" fontId="8" fillId="0" borderId="0" xfId="1" applyNumberFormat="1" applyFont="1" applyFill="1"/>
    <xf numFmtId="174" fontId="8" fillId="0" borderId="1" xfId="1" applyNumberFormat="1" applyFont="1" applyFill="1" applyBorder="1" applyAlignment="1">
      <alignment horizontal="center" vertical="center" wrapText="1"/>
    </xf>
    <xf numFmtId="174" fontId="8" fillId="0" borderId="1" xfId="3" applyNumberFormat="1" applyFont="1" applyFill="1" applyBorder="1" applyAlignment="1">
      <alignment horizontal="center" vertical="center"/>
    </xf>
    <xf numFmtId="174" fontId="8" fillId="0" borderId="1" xfId="1" applyNumberFormat="1" applyFont="1" applyFill="1" applyBorder="1" applyAlignment="1">
      <alignment horizontal="center" vertical="center"/>
    </xf>
    <xf numFmtId="174" fontId="14" fillId="0" borderId="1" xfId="3" applyNumberFormat="1" applyFont="1" applyFill="1" applyBorder="1" applyAlignment="1">
      <alignment horizontal="center" vertical="center"/>
    </xf>
    <xf numFmtId="174" fontId="24" fillId="0" borderId="1" xfId="3" applyNumberFormat="1" applyFont="1" applyFill="1" applyBorder="1" applyAlignment="1">
      <alignment vertical="center"/>
    </xf>
    <xf numFmtId="165" fontId="20" fillId="0" borderId="1" xfId="3" applyNumberFormat="1" applyFont="1" applyFill="1" applyBorder="1" applyAlignment="1">
      <alignment horizontal="center" vertical="center"/>
    </xf>
    <xf numFmtId="170" fontId="20" fillId="0" borderId="1" xfId="3" applyNumberFormat="1" applyFont="1" applyFill="1" applyBorder="1" applyAlignment="1">
      <alignment horizontal="center" vertical="center"/>
    </xf>
    <xf numFmtId="171" fontId="14" fillId="0" borderId="1" xfId="3" applyNumberFormat="1" applyFont="1" applyFill="1" applyBorder="1" applyAlignment="1">
      <alignment horizontal="center" vertical="center" wrapText="1"/>
    </xf>
    <xf numFmtId="175" fontId="14" fillId="0" borderId="1" xfId="1" applyNumberFormat="1" applyFont="1" applyFill="1" applyBorder="1" applyAlignment="1">
      <alignment horizontal="center" vertical="center" wrapText="1"/>
    </xf>
    <xf numFmtId="175" fontId="8" fillId="0" borderId="1" xfId="1" applyNumberFormat="1" applyFont="1" applyFill="1" applyBorder="1" applyAlignment="1">
      <alignment horizontal="center" vertical="center"/>
    </xf>
    <xf numFmtId="175" fontId="8" fillId="0" borderId="1" xfId="3" applyNumberFormat="1" applyFont="1" applyFill="1" applyBorder="1" applyAlignment="1">
      <alignment horizontal="center" vertical="center"/>
    </xf>
    <xf numFmtId="39" fontId="8" fillId="0" borderId="1" xfId="3" applyNumberFormat="1" applyFont="1" applyFill="1" applyBorder="1" applyAlignment="1">
      <alignment horizontal="center" vertical="center"/>
    </xf>
    <xf numFmtId="175" fontId="14" fillId="0" borderId="1" xfId="3" applyNumberFormat="1" applyFont="1" applyFill="1" applyBorder="1" applyAlignment="1">
      <alignment horizontal="center" vertical="center"/>
    </xf>
    <xf numFmtId="168" fontId="8" fillId="0" borderId="1" xfId="3" applyNumberFormat="1" applyFont="1" applyFill="1" applyBorder="1" applyAlignment="1">
      <alignment horizontal="center" vertical="center"/>
    </xf>
    <xf numFmtId="171" fontId="8" fillId="0" borderId="1" xfId="3" applyNumberFormat="1" applyFont="1" applyFill="1" applyBorder="1" applyAlignment="1">
      <alignment horizontal="center" vertical="center" wrapText="1"/>
    </xf>
    <xf numFmtId="39" fontId="8" fillId="0" borderId="1" xfId="1" applyNumberFormat="1" applyFont="1" applyFill="1" applyBorder="1" applyAlignment="1">
      <alignment horizontal="center" vertical="center" wrapText="1"/>
    </xf>
    <xf numFmtId="171" fontId="8" fillId="0" borderId="1" xfId="1" applyNumberFormat="1" applyFont="1" applyFill="1" applyBorder="1" applyAlignment="1">
      <alignment horizontal="center" vertical="center" wrapText="1"/>
    </xf>
    <xf numFmtId="174" fontId="8" fillId="0" borderId="1" xfId="3" applyNumberFormat="1" applyFont="1" applyFill="1" applyBorder="1" applyAlignment="1">
      <alignment vertical="center"/>
    </xf>
    <xf numFmtId="174" fontId="8" fillId="0" borderId="1" xfId="1" applyNumberFormat="1" applyFont="1" applyFill="1" applyBorder="1" applyAlignment="1">
      <alignment vertical="center"/>
    </xf>
    <xf numFmtId="164" fontId="8" fillId="0" borderId="1" xfId="1" applyNumberFormat="1" applyFont="1" applyFill="1" applyBorder="1" applyAlignment="1">
      <alignment horizontal="center" vertical="center"/>
    </xf>
    <xf numFmtId="173" fontId="24" fillId="0" borderId="1" xfId="1" applyNumberFormat="1" applyFont="1" applyFill="1" applyBorder="1" applyAlignment="1">
      <alignment horizontal="center" vertical="center" wrapText="1"/>
    </xf>
    <xf numFmtId="165" fontId="20" fillId="0" borderId="1" xfId="3" applyNumberFormat="1" applyFont="1" applyFill="1" applyBorder="1" applyAlignment="1">
      <alignment vertical="center"/>
    </xf>
    <xf numFmtId="171" fontId="20" fillId="0" borderId="1" xfId="3" applyNumberFormat="1" applyFont="1" applyFill="1" applyBorder="1" applyAlignment="1">
      <alignment horizontal="center" vertical="center"/>
    </xf>
    <xf numFmtId="165" fontId="20" fillId="0" borderId="1" xfId="1" applyNumberFormat="1" applyFont="1" applyFill="1" applyBorder="1" applyAlignment="1">
      <alignment vertical="center"/>
    </xf>
    <xf numFmtId="167" fontId="20" fillId="0" borderId="1" xfId="3" applyNumberFormat="1" applyFont="1" applyFill="1" applyBorder="1" applyAlignment="1">
      <alignment horizontal="center" vertical="center"/>
    </xf>
    <xf numFmtId="175" fontId="8" fillId="0" borderId="1" xfId="1" applyNumberFormat="1" applyFont="1" applyFill="1" applyBorder="1" applyAlignment="1">
      <alignment horizontal="center" vertical="center" wrapText="1"/>
    </xf>
    <xf numFmtId="165" fontId="8" fillId="0" borderId="1" xfId="3" applyNumberFormat="1" applyFont="1" applyFill="1" applyBorder="1" applyAlignment="1">
      <alignment horizontal="left" vertical="center"/>
    </xf>
    <xf numFmtId="39" fontId="14" fillId="0" borderId="1" xfId="1" applyNumberFormat="1" applyFont="1" applyFill="1" applyBorder="1" applyAlignment="1">
      <alignment horizontal="center" vertical="center" wrapText="1"/>
    </xf>
    <xf numFmtId="175" fontId="14" fillId="0" borderId="1" xfId="1" applyNumberFormat="1" applyFont="1" applyFill="1" applyBorder="1" applyAlignment="1">
      <alignment horizontal="center" vertical="center"/>
    </xf>
    <xf numFmtId="165" fontId="14" fillId="0" borderId="1" xfId="3" applyNumberFormat="1" applyFont="1" applyFill="1" applyBorder="1" applyAlignment="1">
      <alignment horizontal="center" vertical="center"/>
    </xf>
    <xf numFmtId="170" fontId="13" fillId="0" borderId="1" xfId="2" applyNumberFormat="1" applyFont="1" applyFill="1" applyBorder="1" applyAlignment="1">
      <alignment horizontal="left" vertical="center" wrapText="1"/>
    </xf>
    <xf numFmtId="167" fontId="14" fillId="0" borderId="1" xfId="2" applyNumberFormat="1" applyFont="1" applyFill="1" applyBorder="1" applyAlignment="1">
      <alignment horizontal="center" vertical="center" wrapText="1"/>
    </xf>
    <xf numFmtId="4" fontId="14" fillId="0" borderId="1" xfId="1" applyNumberFormat="1" applyFont="1" applyFill="1" applyBorder="1" applyAlignment="1">
      <alignment horizontal="center" vertical="center" wrapText="1"/>
    </xf>
    <xf numFmtId="167" fontId="14" fillId="0" borderId="1" xfId="1" applyNumberFormat="1" applyFont="1" applyFill="1" applyBorder="1" applyAlignment="1">
      <alignment horizontal="center" vertical="center" wrapText="1"/>
    </xf>
    <xf numFmtId="170" fontId="12" fillId="0" borderId="1" xfId="2" applyNumberFormat="1" applyFont="1" applyFill="1" applyBorder="1" applyAlignment="1">
      <alignment horizontal="left" vertical="center" wrapText="1"/>
    </xf>
    <xf numFmtId="170" fontId="8" fillId="0" borderId="1" xfId="3" applyNumberFormat="1" applyFont="1" applyFill="1" applyBorder="1" applyAlignment="1">
      <alignment horizontal="center" vertical="center"/>
    </xf>
    <xf numFmtId="170" fontId="12" fillId="0" borderId="1" xfId="2" applyNumberFormat="1" applyFont="1" applyFill="1" applyBorder="1" applyAlignment="1">
      <alignment vertical="center" wrapText="1"/>
    </xf>
    <xf numFmtId="167" fontId="8" fillId="0" borderId="1" xfId="2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171" fontId="8" fillId="0" borderId="1" xfId="2" applyNumberFormat="1" applyFont="1" applyFill="1" applyBorder="1" applyAlignment="1">
      <alignment horizontal="center" vertical="center" wrapText="1"/>
    </xf>
    <xf numFmtId="175" fontId="14" fillId="0" borderId="1" xfId="3" applyNumberFormat="1" applyFont="1" applyFill="1" applyBorder="1" applyAlignment="1">
      <alignment horizontal="center" vertical="center" wrapText="1"/>
    </xf>
    <xf numFmtId="172" fontId="8" fillId="0" borderId="1" xfId="3" applyNumberFormat="1" applyFont="1" applyFill="1" applyBorder="1" applyAlignment="1">
      <alignment horizontal="center" vertical="center" wrapText="1"/>
    </xf>
    <xf numFmtId="172" fontId="14" fillId="0" borderId="1" xfId="3" applyNumberFormat="1" applyFont="1" applyFill="1" applyBorder="1" applyAlignment="1">
      <alignment horizontal="center" vertical="center" wrapText="1"/>
    </xf>
    <xf numFmtId="175" fontId="8" fillId="0" borderId="1" xfId="1" applyNumberFormat="1" applyFont="1" applyFill="1" applyBorder="1" applyAlignment="1">
      <alignment horizontal="right" vertical="center" wrapText="1"/>
    </xf>
    <xf numFmtId="168" fontId="8" fillId="0" borderId="1" xfId="3" applyNumberFormat="1" applyFont="1" applyFill="1" applyBorder="1" applyAlignment="1">
      <alignment horizontal="center" vertical="center" wrapText="1"/>
    </xf>
    <xf numFmtId="164" fontId="8" fillId="0" borderId="1" xfId="3" applyNumberFormat="1" applyFont="1" applyFill="1" applyBorder="1" applyAlignment="1">
      <alignment horizontal="center" vertical="center"/>
    </xf>
    <xf numFmtId="172" fontId="8" fillId="0" borderId="1" xfId="3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6" xfId="0" applyNumberFormat="1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justify" vertical="top" wrapText="1"/>
    </xf>
    <xf numFmtId="0" fontId="3" fillId="6" borderId="1" xfId="0" applyFont="1" applyFill="1" applyBorder="1" applyAlignment="1">
      <alignment horizontal="left" vertical="top" wrapText="1"/>
    </xf>
    <xf numFmtId="0" fontId="2" fillId="6" borderId="16" xfId="0" applyNumberFormat="1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left" vertical="center" wrapText="1"/>
    </xf>
    <xf numFmtId="0" fontId="2" fillId="6" borderId="16" xfId="0" applyFont="1" applyFill="1" applyBorder="1" applyAlignment="1">
      <alignment horizontal="center" vertical="top" wrapText="1"/>
    </xf>
    <xf numFmtId="0" fontId="30" fillId="0" borderId="17" xfId="0" applyFont="1" applyBorder="1" applyAlignment="1">
      <alignment vertical="top" wrapText="1"/>
    </xf>
    <xf numFmtId="171" fontId="24" fillId="0" borderId="1" xfId="3" applyNumberFormat="1" applyFont="1" applyFill="1" applyBorder="1" applyAlignment="1">
      <alignment horizontal="center" vertical="center"/>
    </xf>
    <xf numFmtId="168" fontId="8" fillId="0" borderId="1" xfId="1" applyNumberFormat="1" applyFont="1" applyFill="1" applyBorder="1" applyAlignment="1">
      <alignment horizontal="center" vertical="center" wrapText="1"/>
    </xf>
    <xf numFmtId="0" fontId="19" fillId="0" borderId="0" xfId="2" applyFont="1" applyFill="1" applyBorder="1" applyAlignment="1">
      <alignment horizontal="center" vertical="center"/>
    </xf>
    <xf numFmtId="165" fontId="8" fillId="0" borderId="1" xfId="2" applyNumberFormat="1" applyFont="1" applyFill="1" applyBorder="1" applyAlignment="1">
      <alignment horizontal="center" vertical="center" wrapText="1"/>
    </xf>
    <xf numFmtId="168" fontId="20" fillId="0" borderId="1" xfId="3" applyNumberFormat="1" applyFont="1" applyFill="1" applyBorder="1" applyAlignment="1">
      <alignment horizontal="center" vertical="center"/>
    </xf>
    <xf numFmtId="165" fontId="23" fillId="0" borderId="1" xfId="2" applyNumberFormat="1" applyFont="1" applyFill="1" applyBorder="1" applyAlignment="1">
      <alignment horizontal="left" vertical="center" wrapText="1"/>
    </xf>
    <xf numFmtId="171" fontId="24" fillId="0" borderId="1" xfId="3" applyNumberFormat="1" applyFont="1" applyFill="1" applyBorder="1" applyAlignment="1">
      <alignment horizontal="center" vertical="center" wrapText="1"/>
    </xf>
    <xf numFmtId="174" fontId="24" fillId="0" borderId="1" xfId="1" applyNumberFormat="1" applyFont="1" applyFill="1" applyBorder="1" applyAlignment="1">
      <alignment vertical="center"/>
    </xf>
    <xf numFmtId="165" fontId="21" fillId="0" borderId="1" xfId="2" applyNumberFormat="1" applyFont="1" applyFill="1" applyBorder="1" applyAlignment="1">
      <alignment horizontal="left" vertical="center" wrapText="1"/>
    </xf>
    <xf numFmtId="174" fontId="20" fillId="0" borderId="1" xfId="3" applyNumberFormat="1" applyFont="1" applyFill="1" applyBorder="1" applyAlignment="1">
      <alignment vertical="center"/>
    </xf>
    <xf numFmtId="171" fontId="20" fillId="0" borderId="1" xfId="3" applyNumberFormat="1" applyFont="1" applyFill="1" applyBorder="1" applyAlignment="1">
      <alignment horizontal="center" vertical="center" wrapText="1"/>
    </xf>
    <xf numFmtId="174" fontId="20" fillId="0" borderId="1" xfId="1" applyNumberFormat="1" applyFont="1" applyFill="1" applyBorder="1" applyAlignment="1">
      <alignment horizontal="center" vertical="center"/>
    </xf>
    <xf numFmtId="171" fontId="20" fillId="0" borderId="1" xfId="1" applyNumberFormat="1" applyFont="1" applyFill="1" applyBorder="1" applyAlignment="1">
      <alignment horizontal="center" vertical="center" wrapText="1"/>
    </xf>
    <xf numFmtId="171" fontId="20" fillId="0" borderId="1" xfId="1" applyNumberFormat="1" applyFont="1" applyFill="1" applyBorder="1" applyAlignment="1">
      <alignment vertical="center" wrapText="1"/>
    </xf>
    <xf numFmtId="171" fontId="20" fillId="0" borderId="1" xfId="1" applyNumberFormat="1" applyFont="1" applyFill="1" applyBorder="1" applyAlignment="1">
      <alignment vertical="center"/>
    </xf>
    <xf numFmtId="174" fontId="20" fillId="0" borderId="1" xfId="3" applyNumberFormat="1" applyFont="1" applyFill="1" applyBorder="1" applyAlignment="1">
      <alignment horizontal="center" vertical="center"/>
    </xf>
    <xf numFmtId="168" fontId="24" fillId="0" borderId="1" xfId="3" applyNumberFormat="1" applyFont="1" applyFill="1" applyBorder="1" applyAlignment="1">
      <alignment horizontal="center" vertical="center"/>
    </xf>
    <xf numFmtId="174" fontId="24" fillId="0" borderId="1" xfId="3" applyNumberFormat="1" applyFont="1" applyFill="1" applyBorder="1" applyAlignment="1">
      <alignment horizontal="center" vertical="center"/>
    </xf>
    <xf numFmtId="176" fontId="20" fillId="0" borderId="1" xfId="3" applyNumberFormat="1" applyFont="1" applyFill="1" applyBorder="1" applyAlignment="1">
      <alignment horizontal="center" vertical="center"/>
    </xf>
    <xf numFmtId="164" fontId="28" fillId="0" borderId="1" xfId="3" applyNumberFormat="1" applyFont="1" applyFill="1" applyBorder="1" applyAlignment="1">
      <alignment horizontal="center" vertical="center"/>
    </xf>
    <xf numFmtId="168" fontId="8" fillId="0" borderId="1" xfId="2" applyNumberFormat="1" applyFont="1" applyFill="1" applyBorder="1" applyAlignment="1">
      <alignment horizontal="center" vertical="center" wrapText="1"/>
    </xf>
    <xf numFmtId="171" fontId="8" fillId="0" borderId="1" xfId="2" applyNumberFormat="1" applyFont="1" applyFill="1" applyBorder="1" applyAlignment="1">
      <alignment horizontal="center" vertical="center"/>
    </xf>
    <xf numFmtId="171" fontId="8" fillId="0" borderId="1" xfId="2" applyNumberFormat="1" applyFont="1" applyFill="1" applyBorder="1" applyAlignment="1">
      <alignment horizontal="right" vertical="center" wrapText="1"/>
    </xf>
    <xf numFmtId="0" fontId="6" fillId="0" borderId="13" xfId="2" applyFont="1" applyFill="1" applyBorder="1" applyAlignment="1">
      <alignment horizontal="left" vertical="top" wrapText="1"/>
    </xf>
    <xf numFmtId="170" fontId="1" fillId="0" borderId="16" xfId="2" applyNumberFormat="1" applyFont="1" applyFill="1" applyBorder="1" applyAlignment="1">
      <alignment horizontal="center" vertical="center" wrapText="1"/>
    </xf>
    <xf numFmtId="170" fontId="1" fillId="0" borderId="5" xfId="2" applyNumberFormat="1" applyFont="1" applyFill="1" applyBorder="1" applyAlignment="1">
      <alignment horizontal="center" vertical="center" wrapText="1"/>
    </xf>
    <xf numFmtId="170" fontId="1" fillId="0" borderId="15" xfId="2" applyNumberFormat="1" applyFont="1" applyFill="1" applyBorder="1" applyAlignment="1">
      <alignment horizontal="center" vertical="center" wrapText="1"/>
    </xf>
    <xf numFmtId="165" fontId="8" fillId="0" borderId="14" xfId="2" applyNumberFormat="1" applyFont="1" applyFill="1" applyBorder="1" applyAlignment="1">
      <alignment horizontal="left" vertical="center" wrapText="1"/>
    </xf>
    <xf numFmtId="165" fontId="8" fillId="0" borderId="13" xfId="2" applyNumberFormat="1" applyFont="1" applyFill="1" applyBorder="1" applyAlignment="1">
      <alignment horizontal="left" vertical="center" wrapText="1"/>
    </xf>
    <xf numFmtId="165" fontId="8" fillId="0" borderId="12" xfId="2" applyNumberFormat="1" applyFont="1" applyFill="1" applyBorder="1" applyAlignment="1">
      <alignment horizontal="left" vertical="center" wrapText="1"/>
    </xf>
    <xf numFmtId="165" fontId="8" fillId="0" borderId="11" xfId="2" applyNumberFormat="1" applyFont="1" applyFill="1" applyBorder="1" applyAlignment="1">
      <alignment horizontal="left" vertical="center" wrapText="1"/>
    </xf>
    <xf numFmtId="165" fontId="8" fillId="0" borderId="0" xfId="2" applyNumberFormat="1" applyFont="1" applyFill="1" applyBorder="1" applyAlignment="1">
      <alignment horizontal="left" vertical="center" wrapText="1"/>
    </xf>
    <xf numFmtId="165" fontId="8" fillId="0" borderId="10" xfId="2" applyNumberFormat="1" applyFont="1" applyFill="1" applyBorder="1" applyAlignment="1">
      <alignment horizontal="left" vertical="center" wrapText="1"/>
    </xf>
    <xf numFmtId="165" fontId="8" fillId="0" borderId="9" xfId="2" applyNumberFormat="1" applyFont="1" applyFill="1" applyBorder="1" applyAlignment="1">
      <alignment horizontal="left" vertical="center" wrapText="1"/>
    </xf>
    <xf numFmtId="165" fontId="8" fillId="0" borderId="8" xfId="2" applyNumberFormat="1" applyFont="1" applyFill="1" applyBorder="1" applyAlignment="1">
      <alignment horizontal="left" vertical="center" wrapText="1"/>
    </xf>
    <xf numFmtId="165" fontId="8" fillId="0" borderId="7" xfId="2" applyNumberFormat="1" applyFont="1" applyFill="1" applyBorder="1" applyAlignment="1">
      <alignment horizontal="left" vertical="center" wrapText="1"/>
    </xf>
    <xf numFmtId="165" fontId="7" fillId="0" borderId="14" xfId="2" applyNumberFormat="1" applyFont="1" applyFill="1" applyBorder="1" applyAlignment="1">
      <alignment horizontal="center" vertical="center" wrapText="1"/>
    </xf>
    <xf numFmtId="165" fontId="7" fillId="0" borderId="13" xfId="2" applyNumberFormat="1" applyFont="1" applyFill="1" applyBorder="1" applyAlignment="1">
      <alignment horizontal="center" vertical="center" wrapText="1"/>
    </xf>
    <xf numFmtId="165" fontId="7" fillId="0" borderId="12" xfId="2" applyNumberFormat="1" applyFont="1" applyFill="1" applyBorder="1" applyAlignment="1">
      <alignment horizontal="center" vertical="center" wrapText="1"/>
    </xf>
    <xf numFmtId="165" fontId="7" fillId="0" borderId="11" xfId="2" applyNumberFormat="1" applyFont="1" applyFill="1" applyBorder="1" applyAlignment="1">
      <alignment horizontal="center" vertical="center" wrapText="1"/>
    </xf>
    <xf numFmtId="165" fontId="7" fillId="0" borderId="0" xfId="2" applyNumberFormat="1" applyFont="1" applyFill="1" applyBorder="1" applyAlignment="1">
      <alignment horizontal="center" vertical="center" wrapText="1"/>
    </xf>
    <xf numFmtId="165" fontId="7" fillId="0" borderId="10" xfId="2" applyNumberFormat="1" applyFont="1" applyFill="1" applyBorder="1" applyAlignment="1">
      <alignment horizontal="center" vertical="center" wrapText="1"/>
    </xf>
    <xf numFmtId="165" fontId="7" fillId="0" borderId="9" xfId="2" applyNumberFormat="1" applyFont="1" applyFill="1" applyBorder="1" applyAlignment="1">
      <alignment horizontal="center" vertical="center" wrapText="1"/>
    </xf>
    <xf numFmtId="165" fontId="7" fillId="0" borderId="8" xfId="2" applyNumberFormat="1" applyFont="1" applyFill="1" applyBorder="1" applyAlignment="1">
      <alignment horizontal="center" vertical="center" wrapText="1"/>
    </xf>
    <xf numFmtId="165" fontId="7" fillId="0" borderId="7" xfId="2" applyNumberFormat="1" applyFont="1" applyFill="1" applyBorder="1" applyAlignment="1">
      <alignment horizontal="center" vertical="center" wrapText="1"/>
    </xf>
    <xf numFmtId="165" fontId="6" fillId="0" borderId="4" xfId="2" applyNumberFormat="1" applyFont="1" applyFill="1" applyBorder="1" applyAlignment="1">
      <alignment horizontal="left" vertical="center" wrapText="1"/>
    </xf>
    <xf numFmtId="165" fontId="6" fillId="0" borderId="3" xfId="2" applyNumberFormat="1" applyFont="1" applyFill="1" applyBorder="1" applyAlignment="1">
      <alignment horizontal="left" vertical="center" wrapText="1"/>
    </xf>
    <xf numFmtId="165" fontId="6" fillId="0" borderId="2" xfId="2" applyNumberFormat="1" applyFont="1" applyFill="1" applyBorder="1" applyAlignment="1">
      <alignment horizontal="left" vertical="center" wrapText="1"/>
    </xf>
    <xf numFmtId="165" fontId="6" fillId="0" borderId="4" xfId="2" applyNumberFormat="1" applyFont="1" applyFill="1" applyBorder="1" applyAlignment="1">
      <alignment horizontal="left" wrapText="1"/>
    </xf>
    <xf numFmtId="165" fontId="6" fillId="0" borderId="3" xfId="2" applyNumberFormat="1" applyFont="1" applyFill="1" applyBorder="1" applyAlignment="1">
      <alignment horizontal="left" wrapText="1"/>
    </xf>
    <xf numFmtId="165" fontId="6" fillId="0" borderId="2" xfId="2" applyNumberFormat="1" applyFont="1" applyFill="1" applyBorder="1" applyAlignment="1">
      <alignment horizontal="left" wrapText="1"/>
    </xf>
    <xf numFmtId="165" fontId="8" fillId="0" borderId="16" xfId="2" applyNumberFormat="1" applyFont="1" applyFill="1" applyBorder="1" applyAlignment="1">
      <alignment horizontal="center" vertical="center" wrapText="1"/>
    </xf>
    <xf numFmtId="165" fontId="8" fillId="0" borderId="5" xfId="2" applyNumberFormat="1" applyFont="1" applyFill="1" applyBorder="1" applyAlignment="1">
      <alignment horizontal="center" vertical="center" wrapText="1"/>
    </xf>
    <xf numFmtId="165" fontId="8" fillId="0" borderId="15" xfId="2" applyNumberFormat="1" applyFont="1" applyFill="1" applyBorder="1" applyAlignment="1">
      <alignment horizontal="center" vertical="center" wrapText="1"/>
    </xf>
    <xf numFmtId="165" fontId="10" fillId="0" borderId="1" xfId="2" applyNumberFormat="1" applyFont="1" applyFill="1" applyBorder="1" applyAlignment="1">
      <alignment horizontal="center" vertical="center" wrapText="1"/>
    </xf>
    <xf numFmtId="165" fontId="5" fillId="0" borderId="1" xfId="2" applyNumberFormat="1" applyFill="1" applyBorder="1" applyAlignment="1">
      <alignment horizontal="center" vertical="center" wrapText="1"/>
    </xf>
    <xf numFmtId="165" fontId="1" fillId="0" borderId="16" xfId="2" applyNumberFormat="1" applyFont="1" applyFill="1" applyBorder="1" applyAlignment="1">
      <alignment horizontal="center" vertical="center" wrapText="1"/>
    </xf>
    <xf numFmtId="165" fontId="1" fillId="0" borderId="5" xfId="2" applyNumberFormat="1" applyFont="1" applyFill="1" applyBorder="1" applyAlignment="1">
      <alignment horizontal="center" vertical="center" wrapText="1"/>
    </xf>
    <xf numFmtId="165" fontId="1" fillId="0" borderId="15" xfId="2" applyNumberFormat="1" applyFont="1" applyFill="1" applyBorder="1" applyAlignment="1">
      <alignment horizontal="center" vertical="center" wrapText="1"/>
    </xf>
    <xf numFmtId="165" fontId="7" fillId="0" borderId="1" xfId="2" applyNumberFormat="1" applyFont="1" applyFill="1" applyBorder="1" applyAlignment="1">
      <alignment horizontal="center" vertical="center" wrapText="1"/>
    </xf>
    <xf numFmtId="165" fontId="15" fillId="0" borderId="14" xfId="2" applyNumberFormat="1" applyFont="1" applyFill="1" applyBorder="1" applyAlignment="1">
      <alignment horizontal="center" vertical="center" wrapText="1"/>
    </xf>
    <xf numFmtId="165" fontId="15" fillId="0" borderId="13" xfId="2" applyNumberFormat="1" applyFont="1" applyFill="1" applyBorder="1" applyAlignment="1">
      <alignment horizontal="center" vertical="center" wrapText="1"/>
    </xf>
    <xf numFmtId="165" fontId="15" fillId="0" borderId="12" xfId="2" applyNumberFormat="1" applyFont="1" applyFill="1" applyBorder="1" applyAlignment="1">
      <alignment horizontal="center" vertical="center" wrapText="1"/>
    </xf>
    <xf numFmtId="165" fontId="15" fillId="0" borderId="11" xfId="2" applyNumberFormat="1" applyFont="1" applyFill="1" applyBorder="1" applyAlignment="1">
      <alignment horizontal="center" vertical="center" wrapText="1"/>
    </xf>
    <xf numFmtId="165" fontId="15" fillId="0" borderId="0" xfId="2" applyNumberFormat="1" applyFont="1" applyFill="1" applyBorder="1" applyAlignment="1">
      <alignment horizontal="center" vertical="center" wrapText="1"/>
    </xf>
    <xf numFmtId="165" fontId="15" fillId="0" borderId="10" xfId="2" applyNumberFormat="1" applyFont="1" applyFill="1" applyBorder="1" applyAlignment="1">
      <alignment horizontal="center" vertical="center" wrapText="1"/>
    </xf>
    <xf numFmtId="165" fontId="15" fillId="0" borderId="9" xfId="2" applyNumberFormat="1" applyFont="1" applyFill="1" applyBorder="1" applyAlignment="1">
      <alignment horizontal="center" vertical="center" wrapText="1"/>
    </xf>
    <xf numFmtId="165" fontId="15" fillId="0" borderId="8" xfId="2" applyNumberFormat="1" applyFont="1" applyFill="1" applyBorder="1" applyAlignment="1">
      <alignment horizontal="center" vertical="center" wrapText="1"/>
    </xf>
    <xf numFmtId="165" fontId="15" fillId="0" borderId="7" xfId="2" applyNumberFormat="1" applyFont="1" applyFill="1" applyBorder="1" applyAlignment="1">
      <alignment horizontal="center" vertical="center" wrapText="1"/>
    </xf>
    <xf numFmtId="165" fontId="20" fillId="0" borderId="16" xfId="2" applyNumberFormat="1" applyFont="1" applyFill="1" applyBorder="1" applyAlignment="1">
      <alignment horizontal="center" vertical="center" wrapText="1"/>
    </xf>
    <xf numFmtId="165" fontId="20" fillId="0" borderId="5" xfId="2" applyNumberFormat="1" applyFont="1" applyFill="1" applyBorder="1" applyAlignment="1">
      <alignment horizontal="center" vertical="center" wrapText="1"/>
    </xf>
    <xf numFmtId="165" fontId="20" fillId="0" borderId="15" xfId="2" applyNumberFormat="1" applyFont="1" applyFill="1" applyBorder="1" applyAlignment="1">
      <alignment horizontal="center" vertical="center" wrapText="1"/>
    </xf>
    <xf numFmtId="0" fontId="20" fillId="0" borderId="16" xfId="2" applyNumberFormat="1" applyFont="1" applyFill="1" applyBorder="1" applyAlignment="1">
      <alignment horizontal="center" vertical="center" wrapText="1"/>
    </xf>
    <xf numFmtId="0" fontId="20" fillId="0" borderId="5" xfId="2" applyNumberFormat="1" applyFont="1" applyFill="1" applyBorder="1" applyAlignment="1">
      <alignment horizontal="center" vertical="center" wrapText="1"/>
    </xf>
    <xf numFmtId="0" fontId="20" fillId="0" borderId="15" xfId="2" applyNumberFormat="1" applyFont="1" applyFill="1" applyBorder="1" applyAlignment="1">
      <alignment horizontal="center" vertical="center" wrapText="1"/>
    </xf>
    <xf numFmtId="165" fontId="22" fillId="0" borderId="16" xfId="2" applyNumberFormat="1" applyFont="1" applyFill="1" applyBorder="1" applyAlignment="1">
      <alignment horizontal="center" vertical="center" wrapText="1"/>
    </xf>
    <xf numFmtId="165" fontId="22" fillId="0" borderId="5" xfId="2" applyNumberFormat="1" applyFont="1" applyFill="1" applyBorder="1" applyAlignment="1">
      <alignment horizontal="center" vertical="center" wrapText="1"/>
    </xf>
    <xf numFmtId="165" fontId="22" fillId="0" borderId="15" xfId="2" applyNumberFormat="1" applyFont="1" applyFill="1" applyBorder="1" applyAlignment="1">
      <alignment horizontal="center" vertical="center" wrapText="1"/>
    </xf>
    <xf numFmtId="16" fontId="8" fillId="0" borderId="16" xfId="2" applyNumberFormat="1" applyFont="1" applyFill="1" applyBorder="1" applyAlignment="1">
      <alignment horizontal="center" vertical="center"/>
    </xf>
    <xf numFmtId="16" fontId="8" fillId="0" borderId="5" xfId="2" applyNumberFormat="1" applyFont="1" applyFill="1" applyBorder="1" applyAlignment="1">
      <alignment horizontal="center" vertical="center"/>
    </xf>
    <xf numFmtId="49" fontId="1" fillId="0" borderId="16" xfId="2" applyNumberFormat="1" applyFont="1" applyFill="1" applyBorder="1" applyAlignment="1">
      <alignment horizontal="center" vertical="center" wrapText="1"/>
    </xf>
    <xf numFmtId="49" fontId="8" fillId="0" borderId="5" xfId="2" applyNumberFormat="1" applyFont="1" applyFill="1" applyBorder="1" applyAlignment="1">
      <alignment horizontal="center" vertical="center" wrapText="1"/>
    </xf>
    <xf numFmtId="49" fontId="8" fillId="0" borderId="15" xfId="2" applyNumberFormat="1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top" wrapText="1"/>
    </xf>
    <xf numFmtId="0" fontId="22" fillId="0" borderId="15" xfId="0" applyFont="1" applyFill="1" applyBorder="1" applyAlignment="1">
      <alignment horizontal="center" vertical="top" wrapText="1"/>
    </xf>
    <xf numFmtId="165" fontId="8" fillId="0" borderId="4" xfId="2" applyNumberFormat="1" applyFont="1" applyFill="1" applyBorder="1" applyAlignment="1">
      <alignment horizontal="left" vertical="center" wrapText="1"/>
    </xf>
    <xf numFmtId="165" fontId="8" fillId="0" borderId="3" xfId="2" applyNumberFormat="1" applyFont="1" applyFill="1" applyBorder="1" applyAlignment="1">
      <alignment horizontal="left" vertical="center" wrapText="1"/>
    </xf>
    <xf numFmtId="165" fontId="8" fillId="0" borderId="2" xfId="2" applyNumberFormat="1" applyFont="1" applyFill="1" applyBorder="1" applyAlignment="1">
      <alignment horizontal="left" vertical="center" wrapText="1"/>
    </xf>
    <xf numFmtId="49" fontId="16" fillId="0" borderId="16" xfId="2" applyNumberFormat="1" applyFont="1" applyFill="1" applyBorder="1" applyAlignment="1">
      <alignment horizontal="center" vertical="top" wrapText="1"/>
    </xf>
    <xf numFmtId="49" fontId="16" fillId="0" borderId="5" xfId="2" applyNumberFormat="1" applyFont="1" applyFill="1" applyBorder="1" applyAlignment="1">
      <alignment horizontal="center" vertical="top" wrapText="1"/>
    </xf>
    <xf numFmtId="49" fontId="16" fillId="0" borderId="15" xfId="2" applyNumberFormat="1" applyFont="1" applyFill="1" applyBorder="1" applyAlignment="1">
      <alignment horizontal="center" vertical="top" wrapText="1"/>
    </xf>
    <xf numFmtId="0" fontId="1" fillId="0" borderId="16" xfId="2" applyNumberFormat="1" applyFont="1" applyFill="1" applyBorder="1" applyAlignment="1">
      <alignment horizontal="center" vertical="center" wrapText="1"/>
    </xf>
    <xf numFmtId="0" fontId="1" fillId="0" borderId="5" xfId="2" applyNumberFormat="1" applyFont="1" applyFill="1" applyBorder="1" applyAlignment="1">
      <alignment horizontal="center" vertical="center" wrapText="1"/>
    </xf>
    <xf numFmtId="0" fontId="1" fillId="0" borderId="15" xfId="2" applyNumberFormat="1" applyFont="1" applyFill="1" applyBorder="1" applyAlignment="1">
      <alignment horizontal="center" vertical="center" wrapText="1"/>
    </xf>
    <xf numFmtId="165" fontId="27" fillId="0" borderId="16" xfId="2" applyNumberFormat="1" applyFont="1" applyFill="1" applyBorder="1" applyAlignment="1">
      <alignment horizontal="center" vertical="center" wrapText="1"/>
    </xf>
    <xf numFmtId="165" fontId="27" fillId="0" borderId="5" xfId="2" applyNumberFormat="1" applyFont="1" applyFill="1" applyBorder="1" applyAlignment="1">
      <alignment horizontal="center" vertical="center" wrapText="1"/>
    </xf>
    <xf numFmtId="165" fontId="27" fillId="0" borderId="15" xfId="2" applyNumberFormat="1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horizontal="center" vertical="center"/>
    </xf>
    <xf numFmtId="0" fontId="15" fillId="0" borderId="0" xfId="2" applyFont="1" applyFill="1" applyBorder="1" applyAlignment="1">
      <alignment horizontal="center" vertical="center"/>
    </xf>
    <xf numFmtId="0" fontId="19" fillId="0" borderId="0" xfId="2" applyFont="1" applyFill="1" applyBorder="1" applyAlignment="1">
      <alignment horizontal="center" vertical="center"/>
    </xf>
    <xf numFmtId="165" fontId="10" fillId="0" borderId="1" xfId="2" applyNumberFormat="1" applyFont="1" applyFill="1" applyBorder="1" applyAlignment="1">
      <alignment horizontal="center" vertical="top" wrapText="1"/>
    </xf>
    <xf numFmtId="165" fontId="17" fillId="0" borderId="1" xfId="2" applyNumberFormat="1" applyFont="1" applyFill="1" applyBorder="1" applyAlignment="1">
      <alignment horizontal="center" vertical="top" wrapText="1"/>
    </xf>
    <xf numFmtId="165" fontId="8" fillId="0" borderId="1" xfId="2" applyNumberFormat="1" applyFont="1" applyFill="1" applyBorder="1" applyAlignment="1">
      <alignment horizontal="center" vertical="center" wrapText="1"/>
    </xf>
    <xf numFmtId="165" fontId="18" fillId="0" borderId="1" xfId="2" applyNumberFormat="1" applyFont="1" applyFill="1" applyBorder="1" applyAlignment="1">
      <alignment horizontal="center" vertical="center" wrapText="1"/>
    </xf>
    <xf numFmtId="165" fontId="8" fillId="0" borderId="4" xfId="2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165" fontId="8" fillId="0" borderId="4" xfId="2" applyNumberFormat="1" applyFont="1" applyFill="1" applyBorder="1" applyAlignment="1">
      <alignment horizontal="center" wrapText="1"/>
    </xf>
    <xf numFmtId="165" fontId="18" fillId="0" borderId="3" xfId="2" applyNumberFormat="1" applyFont="1" applyFill="1" applyBorder="1" applyAlignment="1">
      <alignment horizontal="center" wrapText="1"/>
    </xf>
    <xf numFmtId="165" fontId="18" fillId="0" borderId="2" xfId="2" applyNumberFormat="1" applyFont="1" applyFill="1" applyBorder="1" applyAlignment="1">
      <alignment horizontal="center" wrapText="1"/>
    </xf>
    <xf numFmtId="0" fontId="29" fillId="0" borderId="5" xfId="0" applyFont="1" applyFill="1" applyBorder="1" applyAlignment="1">
      <alignment horizontal="center" vertical="center"/>
    </xf>
    <xf numFmtId="0" fontId="29" fillId="0" borderId="15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8" fillId="0" borderId="4" xfId="2" applyFont="1" applyFill="1" applyBorder="1" applyAlignment="1">
      <alignment horizontal="center" vertical="center"/>
    </xf>
    <xf numFmtId="0" fontId="8" fillId="0" borderId="3" xfId="2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right" vertical="top" wrapText="1"/>
    </xf>
    <xf numFmtId="0" fontId="18" fillId="0" borderId="0" xfId="2" applyFont="1" applyFill="1" applyBorder="1" applyAlignment="1">
      <alignment horizontal="right" vertical="top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16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0" fillId="0" borderId="15" xfId="0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vertical="top" wrapText="1"/>
    </xf>
    <xf numFmtId="0" fontId="0" fillId="0" borderId="15" xfId="0" applyFill="1" applyBorder="1" applyAlignment="1">
      <alignment vertical="top" wrapText="1"/>
    </xf>
    <xf numFmtId="16" fontId="2" fillId="0" borderId="16" xfId="0" applyNumberFormat="1" applyFont="1" applyFill="1" applyBorder="1" applyAlignment="1">
      <alignment horizontal="center" vertical="top" wrapText="1"/>
    </xf>
    <xf numFmtId="0" fontId="3" fillId="0" borderId="16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6" fillId="0" borderId="0" xfId="0" applyFont="1" applyFill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2" xr:uid="{00000000-0005-0000-0000-000001000000}"/>
    <cellStyle name="Финансовый 2" xfId="3" xr:uid="{00000000-0005-0000-0000-000002000000}"/>
    <cellStyle name="Финансовый 2 2" xfId="4" xr:uid="{00000000-0005-0000-0000-000003000000}"/>
    <cellStyle name="Хороший" xfId="1" builtin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18"/>
  <sheetViews>
    <sheetView tabSelected="1" topLeftCell="B1" zoomScale="70" zoomScaleNormal="70" zoomScaleSheetLayoutView="70" workbookViewId="0">
      <selection activeCell="B1" sqref="A1:XFD9"/>
    </sheetView>
  </sheetViews>
  <sheetFormatPr defaultColWidth="9.140625" defaultRowHeight="18.75" x14ac:dyDescent="0.3"/>
  <cols>
    <col min="1" max="1" width="17.7109375" style="23" customWidth="1"/>
    <col min="2" max="2" width="30.140625" style="18" customWidth="1"/>
    <col min="3" max="3" width="46.28515625" style="18" customWidth="1"/>
    <col min="4" max="4" width="28.7109375" style="19" customWidth="1"/>
    <col min="5" max="5" width="24" style="4" customWidth="1"/>
    <col min="6" max="6" width="21.7109375" style="53" customWidth="1"/>
    <col min="7" max="7" width="23.85546875" style="4" customWidth="1"/>
    <col min="8" max="8" width="23.28515625" style="4" customWidth="1"/>
    <col min="9" max="9" width="24.28515625" style="4" customWidth="1"/>
    <col min="10" max="11" width="21.7109375" style="4" customWidth="1"/>
    <col min="12" max="12" width="26.28515625" style="4" customWidth="1"/>
    <col min="13" max="15" width="8.85546875" style="2" hidden="1" customWidth="1"/>
    <col min="16" max="16" width="23.5703125" style="3" customWidth="1"/>
    <col min="17" max="17" width="18.42578125" style="2" bestFit="1" customWidth="1"/>
    <col min="18" max="18" width="20.28515625" style="2" customWidth="1"/>
    <col min="19" max="19" width="17.42578125" style="2" bestFit="1" customWidth="1"/>
    <col min="20" max="16384" width="9.140625" style="2"/>
  </cols>
  <sheetData>
    <row r="1" spans="1:16" ht="15.75" customHeight="1" x14ac:dyDescent="0.25">
      <c r="A1" s="20"/>
      <c r="B1" s="20"/>
      <c r="C1" s="20"/>
      <c r="D1" s="21"/>
      <c r="E1" s="227" t="s">
        <v>27</v>
      </c>
      <c r="F1" s="228"/>
      <c r="G1" s="228"/>
      <c r="H1" s="228"/>
      <c r="I1" s="228"/>
      <c r="J1" s="228"/>
      <c r="K1" s="228"/>
      <c r="L1" s="228"/>
      <c r="M1" s="20"/>
      <c r="N1" s="20"/>
      <c r="O1" s="20"/>
    </row>
    <row r="2" spans="1:16" ht="23.25" x14ac:dyDescent="0.2">
      <c r="A2" s="207" t="s">
        <v>41</v>
      </c>
      <c r="B2" s="208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</row>
    <row r="3" spans="1:16" ht="16.5" customHeight="1" x14ac:dyDescent="0.2">
      <c r="A3" s="161" t="s">
        <v>42</v>
      </c>
      <c r="B3" s="161" t="s">
        <v>74</v>
      </c>
      <c r="C3" s="161" t="s">
        <v>75</v>
      </c>
      <c r="D3" s="161" t="s">
        <v>0</v>
      </c>
      <c r="E3" s="224" t="s">
        <v>31</v>
      </c>
      <c r="F3" s="225"/>
      <c r="G3" s="225"/>
      <c r="H3" s="225"/>
      <c r="I3" s="225"/>
      <c r="J3" s="225"/>
      <c r="K3" s="225"/>
      <c r="L3" s="226"/>
      <c r="M3" s="112"/>
      <c r="N3" s="112"/>
      <c r="O3" s="112"/>
    </row>
    <row r="4" spans="1:16" ht="18.75" customHeight="1" x14ac:dyDescent="0.2">
      <c r="A4" s="220"/>
      <c r="B4" s="222"/>
      <c r="C4" s="222"/>
      <c r="D4" s="222"/>
      <c r="E4" s="214" t="s">
        <v>76</v>
      </c>
      <c r="F4" s="215"/>
      <c r="G4" s="215"/>
      <c r="H4" s="215"/>
      <c r="I4" s="215"/>
      <c r="J4" s="215"/>
      <c r="K4" s="215"/>
      <c r="L4" s="216"/>
      <c r="M4" s="27"/>
      <c r="N4" s="27"/>
      <c r="O4" s="27"/>
    </row>
    <row r="5" spans="1:16" ht="15" customHeight="1" x14ac:dyDescent="0.3">
      <c r="A5" s="220"/>
      <c r="B5" s="222"/>
      <c r="C5" s="222"/>
      <c r="D5" s="222"/>
      <c r="E5" s="212" t="s">
        <v>1</v>
      </c>
      <c r="F5" s="217" t="s">
        <v>30</v>
      </c>
      <c r="G5" s="218"/>
      <c r="H5" s="218"/>
      <c r="I5" s="218"/>
      <c r="J5" s="218"/>
      <c r="K5" s="218"/>
      <c r="L5" s="219"/>
      <c r="M5" s="27"/>
      <c r="N5" s="27"/>
      <c r="O5" s="27"/>
    </row>
    <row r="6" spans="1:16" ht="96.75" customHeight="1" x14ac:dyDescent="0.2">
      <c r="A6" s="221"/>
      <c r="B6" s="223"/>
      <c r="C6" s="223"/>
      <c r="D6" s="223"/>
      <c r="E6" s="213"/>
      <c r="F6" s="54" t="s">
        <v>13</v>
      </c>
      <c r="G6" s="113" t="s">
        <v>12</v>
      </c>
      <c r="H6" s="113" t="s">
        <v>11</v>
      </c>
      <c r="I6" s="113" t="s">
        <v>10</v>
      </c>
      <c r="J6" s="113" t="s">
        <v>9</v>
      </c>
      <c r="K6" s="22" t="s">
        <v>26</v>
      </c>
      <c r="L6" s="22" t="s">
        <v>28</v>
      </c>
      <c r="M6" s="27"/>
      <c r="N6" s="27"/>
      <c r="O6" s="27"/>
    </row>
    <row r="7" spans="1:16" ht="34.9" hidden="1" customHeight="1" x14ac:dyDescent="0.2">
      <c r="A7" s="210" t="s">
        <v>25</v>
      </c>
      <c r="B7" s="210"/>
      <c r="C7" s="211"/>
      <c r="D7" s="211"/>
      <c r="E7" s="211"/>
      <c r="F7" s="211"/>
      <c r="G7" s="211"/>
      <c r="H7" s="211"/>
      <c r="I7" s="211"/>
      <c r="J7" s="211"/>
      <c r="K7" s="211"/>
      <c r="L7" s="211"/>
      <c r="M7" s="31"/>
      <c r="N7" s="27"/>
      <c r="O7" s="27"/>
    </row>
    <row r="8" spans="1:16" ht="34.9" hidden="1" customHeight="1" x14ac:dyDescent="0.2">
      <c r="A8" s="164" t="s">
        <v>24</v>
      </c>
      <c r="B8" s="164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27"/>
      <c r="N8" s="27"/>
      <c r="O8" s="27"/>
    </row>
    <row r="9" spans="1:16" ht="43.5" customHeight="1" x14ac:dyDescent="0.2">
      <c r="A9" s="169" t="s">
        <v>32</v>
      </c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32"/>
      <c r="N9" s="27"/>
      <c r="O9" s="27"/>
    </row>
    <row r="10" spans="1:16" s="7" customFormat="1" ht="15.75" customHeight="1" x14ac:dyDescent="0.2">
      <c r="A10" s="188" t="s">
        <v>43</v>
      </c>
      <c r="B10" s="161" t="s">
        <v>91</v>
      </c>
      <c r="C10" s="166" t="s">
        <v>86</v>
      </c>
      <c r="D10" s="16" t="s">
        <v>1</v>
      </c>
      <c r="E10" s="61">
        <f>SUM(F10:L10)</f>
        <v>116450</v>
      </c>
      <c r="F10" s="62">
        <f t="shared" ref="F10:L10" si="0">SUM(F11:F16)</f>
        <v>4500</v>
      </c>
      <c r="G10" s="61">
        <f>SUM(G11:G16)</f>
        <v>3950</v>
      </c>
      <c r="H10" s="61">
        <f t="shared" si="0"/>
        <v>4500</v>
      </c>
      <c r="I10" s="61">
        <f t="shared" si="0"/>
        <v>11500</v>
      </c>
      <c r="J10" s="61">
        <f t="shared" si="0"/>
        <v>11500</v>
      </c>
      <c r="K10" s="61">
        <f t="shared" si="0"/>
        <v>11500</v>
      </c>
      <c r="L10" s="61">
        <f t="shared" si="0"/>
        <v>69000</v>
      </c>
      <c r="M10" s="27"/>
      <c r="N10" s="27"/>
      <c r="O10" s="27"/>
      <c r="P10" s="9"/>
    </row>
    <row r="11" spans="1:16" ht="19.5" customHeight="1" x14ac:dyDescent="0.2">
      <c r="A11" s="189"/>
      <c r="B11" s="162"/>
      <c r="C11" s="167"/>
      <c r="D11" s="15" t="s">
        <v>2</v>
      </c>
      <c r="E11" s="6">
        <f t="shared" ref="E11:E15" si="1">SUM(F11:L11)</f>
        <v>0</v>
      </c>
      <c r="F11" s="55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27"/>
      <c r="N11" s="27"/>
      <c r="O11" s="27"/>
      <c r="P11" s="8"/>
    </row>
    <row r="12" spans="1:16" ht="26.25" customHeight="1" x14ac:dyDescent="0.2">
      <c r="A12" s="189"/>
      <c r="B12" s="162"/>
      <c r="C12" s="167"/>
      <c r="D12" s="15" t="s">
        <v>6</v>
      </c>
      <c r="E12" s="6">
        <f t="shared" si="1"/>
        <v>0</v>
      </c>
      <c r="F12" s="55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27"/>
      <c r="N12" s="27"/>
      <c r="O12" s="27"/>
      <c r="P12" s="8"/>
    </row>
    <row r="13" spans="1:16" ht="18.75" customHeight="1" x14ac:dyDescent="0.2">
      <c r="A13" s="189"/>
      <c r="B13" s="162"/>
      <c r="C13" s="167"/>
      <c r="D13" s="15" t="s">
        <v>4</v>
      </c>
      <c r="E13" s="68">
        <f t="shared" si="1"/>
        <v>53450</v>
      </c>
      <c r="F13" s="69">
        <v>4500</v>
      </c>
      <c r="G13" s="70">
        <f>4500-550</f>
        <v>3950</v>
      </c>
      <c r="H13" s="70">
        <v>4500</v>
      </c>
      <c r="I13" s="70">
        <v>4500</v>
      </c>
      <c r="J13" s="70">
        <v>4500</v>
      </c>
      <c r="K13" s="70">
        <v>4500</v>
      </c>
      <c r="L13" s="70">
        <v>27000</v>
      </c>
      <c r="M13" s="27"/>
      <c r="N13" s="27"/>
      <c r="O13" s="27"/>
      <c r="P13" s="8"/>
    </row>
    <row r="14" spans="1:16" ht="36" customHeight="1" x14ac:dyDescent="0.2">
      <c r="A14" s="189"/>
      <c r="B14" s="162"/>
      <c r="C14" s="167"/>
      <c r="D14" s="15" t="s">
        <v>34</v>
      </c>
      <c r="E14" s="6">
        <f t="shared" si="1"/>
        <v>0</v>
      </c>
      <c r="F14" s="71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27"/>
      <c r="N14" s="27"/>
      <c r="O14" s="27"/>
      <c r="P14" s="8"/>
    </row>
    <row r="15" spans="1:16" ht="18" customHeight="1" x14ac:dyDescent="0.2">
      <c r="A15" s="189"/>
      <c r="B15" s="162"/>
      <c r="C15" s="167"/>
      <c r="D15" s="15" t="s">
        <v>35</v>
      </c>
      <c r="E15" s="6">
        <f t="shared" si="1"/>
        <v>0</v>
      </c>
      <c r="F15" s="71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27"/>
      <c r="N15" s="27"/>
      <c r="O15" s="27"/>
      <c r="P15" s="8"/>
    </row>
    <row r="16" spans="1:16" s="11" customFormat="1" ht="43.5" customHeight="1" x14ac:dyDescent="0.2">
      <c r="A16" s="189"/>
      <c r="B16" s="162"/>
      <c r="C16" s="168"/>
      <c r="D16" s="15" t="s">
        <v>7</v>
      </c>
      <c r="E16" s="68">
        <f>SUM(F16:L16)</f>
        <v>63000</v>
      </c>
      <c r="F16" s="72">
        <v>0</v>
      </c>
      <c r="G16" s="73">
        <f>7000-7000</f>
        <v>0</v>
      </c>
      <c r="H16" s="111">
        <f>7000-7000</f>
        <v>0</v>
      </c>
      <c r="I16" s="70">
        <f>7000</f>
        <v>7000</v>
      </c>
      <c r="J16" s="70">
        <f>7000</f>
        <v>7000</v>
      </c>
      <c r="K16" s="70">
        <f>7000</f>
        <v>7000</v>
      </c>
      <c r="L16" s="70">
        <f>42000</f>
        <v>42000</v>
      </c>
      <c r="M16" s="27"/>
      <c r="N16" s="27"/>
      <c r="O16" s="27"/>
      <c r="P16" s="12"/>
    </row>
    <row r="17" spans="1:18" s="43" customFormat="1" ht="25.9" customHeight="1" x14ac:dyDescent="0.2">
      <c r="A17" s="182" t="s">
        <v>44</v>
      </c>
      <c r="B17" s="179" t="s">
        <v>92</v>
      </c>
      <c r="C17" s="185" t="s">
        <v>37</v>
      </c>
      <c r="D17" s="115" t="s">
        <v>1</v>
      </c>
      <c r="E17" s="116">
        <f>SUM(F17:L17)</f>
        <v>696.06060000000002</v>
      </c>
      <c r="F17" s="117">
        <f t="shared" ref="F17:L17" si="2">F18+F19+F20+F21+F22+F23</f>
        <v>0</v>
      </c>
      <c r="G17" s="74">
        <f t="shared" si="2"/>
        <v>412.12121000000002</v>
      </c>
      <c r="H17" s="74">
        <f t="shared" si="2"/>
        <v>193.93939</v>
      </c>
      <c r="I17" s="74">
        <f t="shared" si="2"/>
        <v>10</v>
      </c>
      <c r="J17" s="74">
        <f t="shared" si="2"/>
        <v>10</v>
      </c>
      <c r="K17" s="74">
        <f t="shared" si="2"/>
        <v>10</v>
      </c>
      <c r="L17" s="74">
        <f t="shared" si="2"/>
        <v>60</v>
      </c>
      <c r="M17" s="27"/>
      <c r="N17" s="27"/>
      <c r="O17" s="27"/>
      <c r="P17" s="42"/>
    </row>
    <row r="18" spans="1:18" s="43" customFormat="1" ht="25.9" customHeight="1" x14ac:dyDescent="0.2">
      <c r="A18" s="183"/>
      <c r="B18" s="180"/>
      <c r="C18" s="186"/>
      <c r="D18" s="118" t="s">
        <v>2</v>
      </c>
      <c r="E18" s="59">
        <f t="shared" ref="E18:E22" si="3">SUM(F18:L18)</f>
        <v>0</v>
      </c>
      <c r="F18" s="119">
        <v>0</v>
      </c>
      <c r="G18" s="59">
        <v>0</v>
      </c>
      <c r="H18" s="59">
        <v>0</v>
      </c>
      <c r="I18" s="59">
        <v>0</v>
      </c>
      <c r="J18" s="75">
        <v>0</v>
      </c>
      <c r="K18" s="75">
        <v>0</v>
      </c>
      <c r="L18" s="75">
        <v>0</v>
      </c>
      <c r="M18" s="27"/>
      <c r="N18" s="27"/>
      <c r="O18" s="27"/>
      <c r="P18" s="42"/>
    </row>
    <row r="19" spans="1:18" s="43" customFormat="1" ht="28.9" customHeight="1" x14ac:dyDescent="0.2">
      <c r="A19" s="183"/>
      <c r="B19" s="180"/>
      <c r="C19" s="186"/>
      <c r="D19" s="118" t="s">
        <v>6</v>
      </c>
      <c r="E19" s="76">
        <f t="shared" si="3"/>
        <v>600</v>
      </c>
      <c r="F19" s="119">
        <v>0</v>
      </c>
      <c r="G19" s="76">
        <v>408</v>
      </c>
      <c r="H19" s="114">
        <v>192</v>
      </c>
      <c r="I19" s="59">
        <v>0</v>
      </c>
      <c r="J19" s="75">
        <v>0</v>
      </c>
      <c r="K19" s="75">
        <v>0</v>
      </c>
      <c r="L19" s="75">
        <v>0</v>
      </c>
      <c r="M19" s="27"/>
      <c r="N19" s="27"/>
      <c r="O19" s="27"/>
      <c r="P19" s="42"/>
    </row>
    <row r="20" spans="1:18" s="43" customFormat="1" ht="27" customHeight="1" x14ac:dyDescent="0.2">
      <c r="A20" s="183"/>
      <c r="B20" s="180"/>
      <c r="C20" s="186"/>
      <c r="D20" s="118" t="s">
        <v>4</v>
      </c>
      <c r="E20" s="120">
        <f>SUM(F20:L20)</f>
        <v>36.060600000000001</v>
      </c>
      <c r="F20" s="121">
        <v>0</v>
      </c>
      <c r="G20" s="122">
        <f>10-5.87879</f>
        <v>4.1212099999999996</v>
      </c>
      <c r="H20" s="122">
        <f>10-8.06061</f>
        <v>1.9393899999999995</v>
      </c>
      <c r="I20" s="122">
        <v>10</v>
      </c>
      <c r="J20" s="123">
        <v>10</v>
      </c>
      <c r="K20" s="124">
        <v>10</v>
      </c>
      <c r="L20" s="77">
        <v>0</v>
      </c>
      <c r="M20" s="27"/>
      <c r="N20" s="27"/>
      <c r="O20" s="27"/>
      <c r="P20" s="42"/>
    </row>
    <row r="21" spans="1:18" s="43" customFormat="1" ht="33.75" customHeight="1" x14ac:dyDescent="0.2">
      <c r="A21" s="183"/>
      <c r="B21" s="180"/>
      <c r="C21" s="186"/>
      <c r="D21" s="118" t="s">
        <v>34</v>
      </c>
      <c r="E21" s="59">
        <f t="shared" si="3"/>
        <v>0</v>
      </c>
      <c r="F21" s="125">
        <v>0</v>
      </c>
      <c r="G21" s="59">
        <v>0</v>
      </c>
      <c r="H21" s="59">
        <v>0</v>
      </c>
      <c r="I21" s="59">
        <v>0</v>
      </c>
      <c r="J21" s="75">
        <v>0</v>
      </c>
      <c r="K21" s="75">
        <v>0</v>
      </c>
      <c r="L21" s="75">
        <v>0</v>
      </c>
      <c r="M21" s="27"/>
      <c r="N21" s="27"/>
      <c r="O21" s="27"/>
      <c r="P21" s="42"/>
    </row>
    <row r="22" spans="1:18" s="43" customFormat="1" ht="27.6" customHeight="1" x14ac:dyDescent="0.2">
      <c r="A22" s="183"/>
      <c r="B22" s="180"/>
      <c r="C22" s="186"/>
      <c r="D22" s="118" t="s">
        <v>35</v>
      </c>
      <c r="E22" s="59">
        <f t="shared" si="3"/>
        <v>0</v>
      </c>
      <c r="F22" s="125">
        <v>0</v>
      </c>
      <c r="G22" s="59">
        <v>0</v>
      </c>
      <c r="H22" s="59">
        <v>0</v>
      </c>
      <c r="I22" s="59">
        <v>0</v>
      </c>
      <c r="J22" s="75">
        <v>0</v>
      </c>
      <c r="K22" s="75">
        <v>0</v>
      </c>
      <c r="L22" s="75">
        <v>0</v>
      </c>
      <c r="M22" s="27"/>
      <c r="N22" s="27"/>
      <c r="O22" s="27"/>
      <c r="P22" s="42"/>
    </row>
    <row r="23" spans="1:18" s="43" customFormat="1" ht="69" customHeight="1" x14ac:dyDescent="0.2">
      <c r="A23" s="184"/>
      <c r="B23" s="181"/>
      <c r="C23" s="187"/>
      <c r="D23" s="118" t="s">
        <v>7</v>
      </c>
      <c r="E23" s="76">
        <f>SUM(F23:L23)</f>
        <v>60</v>
      </c>
      <c r="F23" s="125">
        <v>0</v>
      </c>
      <c r="G23" s="59">
        <v>0</v>
      </c>
      <c r="H23" s="59">
        <v>0</v>
      </c>
      <c r="I23" s="59">
        <v>0</v>
      </c>
      <c r="J23" s="59">
        <v>0</v>
      </c>
      <c r="K23" s="59">
        <v>0</v>
      </c>
      <c r="L23" s="76">
        <v>60</v>
      </c>
      <c r="M23" s="27"/>
      <c r="N23" s="27"/>
      <c r="O23" s="27"/>
      <c r="P23" s="42"/>
      <c r="R23" s="11"/>
    </row>
    <row r="24" spans="1:18" s="43" customFormat="1" ht="36" customHeight="1" x14ac:dyDescent="0.2">
      <c r="A24" s="182" t="s">
        <v>45</v>
      </c>
      <c r="B24" s="179" t="s">
        <v>93</v>
      </c>
      <c r="C24" s="204" t="s">
        <v>89</v>
      </c>
      <c r="D24" s="115" t="s">
        <v>1</v>
      </c>
      <c r="E24" s="110">
        <f>E31+E38</f>
        <v>187563.99</v>
      </c>
      <c r="F24" s="125" t="s">
        <v>87</v>
      </c>
      <c r="G24" s="59" t="s">
        <v>87</v>
      </c>
      <c r="H24" s="59" t="s">
        <v>87</v>
      </c>
      <c r="I24" s="126">
        <f>I31+I38</f>
        <v>19563.989999999998</v>
      </c>
      <c r="J24" s="126">
        <f>J31</f>
        <v>12000</v>
      </c>
      <c r="K24" s="126">
        <f>K31</f>
        <v>12000</v>
      </c>
      <c r="L24" s="110">
        <f>L31+L38</f>
        <v>144000</v>
      </c>
      <c r="M24" s="27"/>
      <c r="N24" s="27"/>
      <c r="O24" s="27"/>
      <c r="P24" s="42"/>
      <c r="R24" s="11"/>
    </row>
    <row r="25" spans="1:18" s="43" customFormat="1" ht="36" customHeight="1" x14ac:dyDescent="0.2">
      <c r="A25" s="183"/>
      <c r="B25" s="180"/>
      <c r="C25" s="205"/>
      <c r="D25" s="118" t="s">
        <v>2</v>
      </c>
      <c r="E25" s="76" t="s">
        <v>87</v>
      </c>
      <c r="F25" s="125" t="s">
        <v>87</v>
      </c>
      <c r="G25" s="59" t="s">
        <v>87</v>
      </c>
      <c r="H25" s="59" t="s">
        <v>87</v>
      </c>
      <c r="I25" s="59" t="s">
        <v>87</v>
      </c>
      <c r="J25" s="59" t="s">
        <v>87</v>
      </c>
      <c r="K25" s="59" t="s">
        <v>87</v>
      </c>
      <c r="L25" s="76" t="s">
        <v>87</v>
      </c>
      <c r="M25" s="27"/>
      <c r="N25" s="27"/>
      <c r="O25" s="27"/>
      <c r="P25" s="42"/>
      <c r="R25" s="11"/>
    </row>
    <row r="26" spans="1:18" s="43" customFormat="1" ht="36" customHeight="1" x14ac:dyDescent="0.2">
      <c r="A26" s="183"/>
      <c r="B26" s="180"/>
      <c r="C26" s="205"/>
      <c r="D26" s="118" t="s">
        <v>6</v>
      </c>
      <c r="E26" s="114">
        <f>F26+G26+H26+I26+J26+K26+L26</f>
        <v>5239.7</v>
      </c>
      <c r="F26" s="125">
        <v>0</v>
      </c>
      <c r="G26" s="59">
        <v>0</v>
      </c>
      <c r="H26" s="59">
        <v>0</v>
      </c>
      <c r="I26" s="114">
        <f>I33+I40</f>
        <v>5239.7</v>
      </c>
      <c r="J26" s="59">
        <v>0</v>
      </c>
      <c r="K26" s="59">
        <v>0</v>
      </c>
      <c r="L26" s="76">
        <v>0</v>
      </c>
      <c r="M26" s="27"/>
      <c r="N26" s="27"/>
      <c r="O26" s="27"/>
      <c r="P26" s="42"/>
      <c r="R26" s="11"/>
    </row>
    <row r="27" spans="1:18" s="43" customFormat="1" ht="36" customHeight="1" x14ac:dyDescent="0.2">
      <c r="A27" s="183"/>
      <c r="B27" s="180"/>
      <c r="C27" s="205"/>
      <c r="D27" s="118" t="s">
        <v>4</v>
      </c>
      <c r="E27" s="76">
        <f>E34+E41</f>
        <v>182324.29</v>
      </c>
      <c r="F27" s="125" t="s">
        <v>87</v>
      </c>
      <c r="G27" s="59" t="s">
        <v>87</v>
      </c>
      <c r="H27" s="59" t="s">
        <v>87</v>
      </c>
      <c r="I27" s="114">
        <f>I34+I41</f>
        <v>14324.29</v>
      </c>
      <c r="J27" s="114">
        <f>J34</f>
        <v>12000</v>
      </c>
      <c r="K27" s="114">
        <f>K34</f>
        <v>12000</v>
      </c>
      <c r="L27" s="76">
        <f>L34+L41</f>
        <v>144000</v>
      </c>
      <c r="M27" s="27"/>
      <c r="N27" s="27"/>
      <c r="O27" s="27"/>
      <c r="P27" s="42"/>
      <c r="R27" s="11"/>
    </row>
    <row r="28" spans="1:18" s="43" customFormat="1" ht="36" customHeight="1" x14ac:dyDescent="0.2">
      <c r="A28" s="183"/>
      <c r="B28" s="180"/>
      <c r="C28" s="205"/>
      <c r="D28" s="118" t="s">
        <v>34</v>
      </c>
      <c r="E28" s="76" t="s">
        <v>87</v>
      </c>
      <c r="F28" s="125" t="s">
        <v>87</v>
      </c>
      <c r="G28" s="59" t="s">
        <v>87</v>
      </c>
      <c r="H28" s="59" t="s">
        <v>87</v>
      </c>
      <c r="I28" s="59" t="s">
        <v>87</v>
      </c>
      <c r="J28" s="59" t="s">
        <v>87</v>
      </c>
      <c r="K28" s="59" t="s">
        <v>87</v>
      </c>
      <c r="L28" s="76" t="s">
        <v>87</v>
      </c>
      <c r="M28" s="27"/>
      <c r="N28" s="27"/>
      <c r="O28" s="27"/>
      <c r="P28" s="42"/>
      <c r="R28" s="11"/>
    </row>
    <row r="29" spans="1:18" s="43" customFormat="1" ht="36" customHeight="1" x14ac:dyDescent="0.2">
      <c r="A29" s="183"/>
      <c r="B29" s="180"/>
      <c r="C29" s="205"/>
      <c r="D29" s="118" t="s">
        <v>35</v>
      </c>
      <c r="E29" s="76" t="s">
        <v>87</v>
      </c>
      <c r="F29" s="125" t="s">
        <v>87</v>
      </c>
      <c r="G29" s="59" t="s">
        <v>87</v>
      </c>
      <c r="H29" s="59" t="s">
        <v>87</v>
      </c>
      <c r="I29" s="59" t="s">
        <v>87</v>
      </c>
      <c r="J29" s="59" t="s">
        <v>87</v>
      </c>
      <c r="K29" s="59" t="s">
        <v>87</v>
      </c>
      <c r="L29" s="76" t="s">
        <v>87</v>
      </c>
      <c r="M29" s="27"/>
      <c r="N29" s="27"/>
      <c r="O29" s="27"/>
      <c r="P29" s="42"/>
      <c r="R29" s="11"/>
    </row>
    <row r="30" spans="1:18" s="43" customFormat="1" ht="36" customHeight="1" x14ac:dyDescent="0.2">
      <c r="A30" s="183"/>
      <c r="B30" s="180"/>
      <c r="C30" s="206"/>
      <c r="D30" s="118" t="s">
        <v>7</v>
      </c>
      <c r="E30" s="76" t="s">
        <v>87</v>
      </c>
      <c r="F30" s="125" t="s">
        <v>87</v>
      </c>
      <c r="G30" s="59" t="s">
        <v>87</v>
      </c>
      <c r="H30" s="59" t="s">
        <v>87</v>
      </c>
      <c r="I30" s="59" t="s">
        <v>87</v>
      </c>
      <c r="J30" s="59" t="s">
        <v>87</v>
      </c>
      <c r="K30" s="59" t="s">
        <v>87</v>
      </c>
      <c r="L30" s="76" t="s">
        <v>87</v>
      </c>
      <c r="M30" s="27"/>
      <c r="N30" s="27"/>
      <c r="O30" s="27"/>
      <c r="P30" s="42"/>
      <c r="R30" s="11"/>
    </row>
    <row r="31" spans="1:18" s="43" customFormat="1" ht="23.45" customHeight="1" x14ac:dyDescent="0.2">
      <c r="A31" s="183"/>
      <c r="B31" s="180"/>
      <c r="C31" s="193" t="s">
        <v>88</v>
      </c>
      <c r="D31" s="115" t="s">
        <v>1</v>
      </c>
      <c r="E31" s="110">
        <f t="shared" ref="E31:E37" si="4">SUM(F31:L31)</f>
        <v>105476.98999999999</v>
      </c>
      <c r="F31" s="127">
        <f>F32+F33+F34+F35+F36+F37</f>
        <v>0</v>
      </c>
      <c r="G31" s="127">
        <f t="shared" ref="G31:L31" si="5">G32+G33+G34+G35+G36+G37</f>
        <v>0</v>
      </c>
      <c r="H31" s="127">
        <f t="shared" si="5"/>
        <v>0</v>
      </c>
      <c r="I31" s="58">
        <f t="shared" si="5"/>
        <v>9476.99</v>
      </c>
      <c r="J31" s="58">
        <f t="shared" si="5"/>
        <v>12000</v>
      </c>
      <c r="K31" s="58">
        <f t="shared" si="5"/>
        <v>12000</v>
      </c>
      <c r="L31" s="58">
        <f t="shared" si="5"/>
        <v>72000</v>
      </c>
      <c r="M31" s="27"/>
      <c r="N31" s="27"/>
      <c r="O31" s="27"/>
      <c r="P31" s="42"/>
      <c r="R31" s="11"/>
    </row>
    <row r="32" spans="1:18" s="43" customFormat="1" ht="22.9" customHeight="1" x14ac:dyDescent="0.2">
      <c r="A32" s="183"/>
      <c r="B32" s="180"/>
      <c r="C32" s="193"/>
      <c r="D32" s="118" t="s">
        <v>2</v>
      </c>
      <c r="E32" s="59">
        <f t="shared" si="4"/>
        <v>0</v>
      </c>
      <c r="F32" s="125">
        <v>0</v>
      </c>
      <c r="G32" s="59">
        <v>0</v>
      </c>
      <c r="H32" s="59">
        <v>0</v>
      </c>
      <c r="I32" s="59">
        <v>0</v>
      </c>
      <c r="J32" s="59">
        <v>0</v>
      </c>
      <c r="K32" s="59">
        <v>0</v>
      </c>
      <c r="L32" s="59">
        <v>0</v>
      </c>
      <c r="M32" s="27"/>
      <c r="N32" s="27"/>
      <c r="O32" s="27"/>
      <c r="P32" s="42"/>
      <c r="R32" s="11"/>
    </row>
    <row r="33" spans="1:18" s="43" customFormat="1" ht="21.6" customHeight="1" x14ac:dyDescent="0.2">
      <c r="A33" s="183"/>
      <c r="B33" s="180"/>
      <c r="C33" s="193"/>
      <c r="D33" s="118" t="s">
        <v>6</v>
      </c>
      <c r="E33" s="114">
        <f t="shared" si="4"/>
        <v>5239.7</v>
      </c>
      <c r="F33" s="125">
        <v>0</v>
      </c>
      <c r="G33" s="59">
        <v>0</v>
      </c>
      <c r="H33" s="59">
        <v>0</v>
      </c>
      <c r="I33" s="114">
        <v>5239.7</v>
      </c>
      <c r="J33" s="59">
        <v>0</v>
      </c>
      <c r="K33" s="59">
        <v>0</v>
      </c>
      <c r="L33" s="59">
        <v>0</v>
      </c>
      <c r="M33" s="27"/>
      <c r="N33" s="27"/>
      <c r="O33" s="27"/>
      <c r="P33" s="42"/>
      <c r="R33" s="11"/>
    </row>
    <row r="34" spans="1:18" s="43" customFormat="1" ht="26.45" customHeight="1" x14ac:dyDescent="0.2">
      <c r="A34" s="183"/>
      <c r="B34" s="180"/>
      <c r="C34" s="193"/>
      <c r="D34" s="118" t="s">
        <v>4</v>
      </c>
      <c r="E34" s="78">
        <f t="shared" si="4"/>
        <v>100237.29000000001</v>
      </c>
      <c r="F34" s="125">
        <v>0</v>
      </c>
      <c r="G34" s="60">
        <v>0</v>
      </c>
      <c r="H34" s="60">
        <v>0</v>
      </c>
      <c r="I34" s="78">
        <f>1913+2324.29</f>
        <v>4237.29</v>
      </c>
      <c r="J34" s="78">
        <v>12000</v>
      </c>
      <c r="K34" s="78">
        <v>12000</v>
      </c>
      <c r="L34" s="78">
        <v>72000</v>
      </c>
      <c r="M34" s="27"/>
      <c r="N34" s="27"/>
      <c r="O34" s="27"/>
      <c r="P34" s="42"/>
      <c r="R34" s="11"/>
    </row>
    <row r="35" spans="1:18" s="43" customFormat="1" ht="33.6" customHeight="1" x14ac:dyDescent="0.2">
      <c r="A35" s="183"/>
      <c r="B35" s="180"/>
      <c r="C35" s="193"/>
      <c r="D35" s="118" t="s">
        <v>34</v>
      </c>
      <c r="E35" s="60">
        <f t="shared" si="4"/>
        <v>0</v>
      </c>
      <c r="F35" s="125">
        <v>0</v>
      </c>
      <c r="G35" s="60">
        <v>0</v>
      </c>
      <c r="H35" s="60">
        <v>0</v>
      </c>
      <c r="I35" s="59">
        <v>0</v>
      </c>
      <c r="J35" s="59">
        <v>0</v>
      </c>
      <c r="K35" s="60">
        <v>0</v>
      </c>
      <c r="L35" s="60">
        <v>0</v>
      </c>
      <c r="M35" s="27"/>
      <c r="N35" s="27"/>
      <c r="O35" s="27"/>
      <c r="P35" s="42"/>
      <c r="R35" s="11"/>
    </row>
    <row r="36" spans="1:18" s="43" customFormat="1" ht="21.6" customHeight="1" x14ac:dyDescent="0.2">
      <c r="A36" s="183"/>
      <c r="B36" s="180"/>
      <c r="C36" s="193"/>
      <c r="D36" s="118" t="s">
        <v>35</v>
      </c>
      <c r="E36" s="60">
        <f t="shared" si="4"/>
        <v>0</v>
      </c>
      <c r="F36" s="125">
        <v>0</v>
      </c>
      <c r="G36" s="60">
        <v>0</v>
      </c>
      <c r="H36" s="60">
        <v>0</v>
      </c>
      <c r="I36" s="59">
        <v>0</v>
      </c>
      <c r="J36" s="59">
        <v>0</v>
      </c>
      <c r="K36" s="60">
        <v>0</v>
      </c>
      <c r="L36" s="60">
        <v>0</v>
      </c>
      <c r="M36" s="27"/>
      <c r="N36" s="27"/>
      <c r="O36" s="27"/>
      <c r="P36" s="42"/>
      <c r="R36" s="11"/>
    </row>
    <row r="37" spans="1:18" s="43" customFormat="1" ht="24.6" customHeight="1" x14ac:dyDescent="0.2">
      <c r="A37" s="183"/>
      <c r="B37" s="180"/>
      <c r="C37" s="194"/>
      <c r="D37" s="118" t="s">
        <v>7</v>
      </c>
      <c r="E37" s="60">
        <f t="shared" si="4"/>
        <v>0</v>
      </c>
      <c r="F37" s="125">
        <v>0</v>
      </c>
      <c r="G37" s="60">
        <v>0</v>
      </c>
      <c r="H37" s="60">
        <v>0</v>
      </c>
      <c r="I37" s="59">
        <v>0</v>
      </c>
      <c r="J37" s="59">
        <v>0</v>
      </c>
      <c r="K37" s="60">
        <v>0</v>
      </c>
      <c r="L37" s="60">
        <v>0</v>
      </c>
      <c r="M37" s="27"/>
      <c r="N37" s="27"/>
      <c r="O37" s="27"/>
      <c r="P37" s="42"/>
      <c r="R37" s="11"/>
    </row>
    <row r="38" spans="1:18" s="43" customFormat="1" ht="23.45" customHeight="1" x14ac:dyDescent="0.2">
      <c r="A38" s="183"/>
      <c r="B38" s="180"/>
      <c r="C38" s="185" t="s">
        <v>38</v>
      </c>
      <c r="D38" s="115" t="s">
        <v>1</v>
      </c>
      <c r="E38" s="110">
        <f t="shared" ref="E38:E43" si="6">SUM(F38:L38)</f>
        <v>82087</v>
      </c>
      <c r="F38" s="127">
        <f>F39+F40+F41+F42+F43+F44</f>
        <v>0</v>
      </c>
      <c r="G38" s="127">
        <f t="shared" ref="G38:L38" si="7">G39+G40+G41+G42+G43+G44</f>
        <v>0</v>
      </c>
      <c r="H38" s="127">
        <f t="shared" si="7"/>
        <v>0</v>
      </c>
      <c r="I38" s="58">
        <f t="shared" si="7"/>
        <v>10087</v>
      </c>
      <c r="J38" s="58">
        <f t="shared" si="7"/>
        <v>0</v>
      </c>
      <c r="K38" s="58">
        <f t="shared" si="7"/>
        <v>0</v>
      </c>
      <c r="L38" s="58">
        <f t="shared" si="7"/>
        <v>72000</v>
      </c>
      <c r="M38" s="27"/>
      <c r="N38" s="27"/>
      <c r="O38" s="27"/>
      <c r="P38" s="42"/>
      <c r="R38" s="11"/>
    </row>
    <row r="39" spans="1:18" s="43" customFormat="1" ht="22.9" customHeight="1" x14ac:dyDescent="0.2">
      <c r="A39" s="183"/>
      <c r="B39" s="180"/>
      <c r="C39" s="186"/>
      <c r="D39" s="118" t="s">
        <v>2</v>
      </c>
      <c r="E39" s="59">
        <f t="shared" si="6"/>
        <v>0</v>
      </c>
      <c r="F39" s="125">
        <v>0</v>
      </c>
      <c r="G39" s="59">
        <v>0</v>
      </c>
      <c r="H39" s="59">
        <v>0</v>
      </c>
      <c r="I39" s="59">
        <v>0</v>
      </c>
      <c r="J39" s="59">
        <v>0</v>
      </c>
      <c r="K39" s="59">
        <v>0</v>
      </c>
      <c r="L39" s="59">
        <v>0</v>
      </c>
      <c r="M39" s="27"/>
      <c r="N39" s="27"/>
      <c r="O39" s="27"/>
      <c r="P39" s="42"/>
      <c r="R39" s="11"/>
    </row>
    <row r="40" spans="1:18" s="43" customFormat="1" ht="21.6" customHeight="1" x14ac:dyDescent="0.2">
      <c r="A40" s="183"/>
      <c r="B40" s="180"/>
      <c r="C40" s="186"/>
      <c r="D40" s="118" t="s">
        <v>6</v>
      </c>
      <c r="E40" s="59">
        <f t="shared" si="6"/>
        <v>0</v>
      </c>
      <c r="F40" s="125">
        <v>0</v>
      </c>
      <c r="G40" s="59">
        <v>0</v>
      </c>
      <c r="H40" s="59">
        <v>0</v>
      </c>
      <c r="I40" s="59">
        <v>0</v>
      </c>
      <c r="J40" s="59">
        <v>0</v>
      </c>
      <c r="K40" s="59">
        <v>0</v>
      </c>
      <c r="L40" s="59">
        <v>0</v>
      </c>
      <c r="M40" s="27"/>
      <c r="N40" s="27"/>
      <c r="O40" s="27"/>
      <c r="P40" s="42"/>
      <c r="R40" s="11"/>
    </row>
    <row r="41" spans="1:18" s="43" customFormat="1" ht="26.45" customHeight="1" x14ac:dyDescent="0.2">
      <c r="A41" s="183"/>
      <c r="B41" s="180"/>
      <c r="C41" s="186"/>
      <c r="D41" s="118" t="s">
        <v>4</v>
      </c>
      <c r="E41" s="78">
        <f t="shared" si="6"/>
        <v>82087</v>
      </c>
      <c r="F41" s="125">
        <v>0</v>
      </c>
      <c r="G41" s="60">
        <v>0</v>
      </c>
      <c r="H41" s="60">
        <v>0</v>
      </c>
      <c r="I41" s="78">
        <v>10087</v>
      </c>
      <c r="J41" s="128">
        <v>0</v>
      </c>
      <c r="K41" s="128">
        <v>0</v>
      </c>
      <c r="L41" s="78">
        <v>72000</v>
      </c>
      <c r="M41" s="27"/>
      <c r="N41" s="27"/>
      <c r="O41" s="27"/>
      <c r="P41" s="42"/>
      <c r="R41" s="11"/>
    </row>
    <row r="42" spans="1:18" s="43" customFormat="1" ht="33.6" customHeight="1" x14ac:dyDescent="0.2">
      <c r="A42" s="183"/>
      <c r="B42" s="180"/>
      <c r="C42" s="186"/>
      <c r="D42" s="118" t="s">
        <v>34</v>
      </c>
      <c r="E42" s="60">
        <f t="shared" si="6"/>
        <v>0</v>
      </c>
      <c r="F42" s="125">
        <v>0</v>
      </c>
      <c r="G42" s="60">
        <v>0</v>
      </c>
      <c r="H42" s="60">
        <v>0</v>
      </c>
      <c r="I42" s="59">
        <v>0</v>
      </c>
      <c r="J42" s="59">
        <v>0</v>
      </c>
      <c r="K42" s="60">
        <v>0</v>
      </c>
      <c r="L42" s="60">
        <v>0</v>
      </c>
      <c r="M42" s="27"/>
      <c r="N42" s="27"/>
      <c r="O42" s="27"/>
      <c r="P42" s="42"/>
      <c r="R42" s="11"/>
    </row>
    <row r="43" spans="1:18" s="43" customFormat="1" ht="21.6" customHeight="1" x14ac:dyDescent="0.2">
      <c r="A43" s="183"/>
      <c r="B43" s="180"/>
      <c r="C43" s="186"/>
      <c r="D43" s="118" t="s">
        <v>35</v>
      </c>
      <c r="E43" s="60">
        <f t="shared" si="6"/>
        <v>0</v>
      </c>
      <c r="F43" s="125">
        <v>0</v>
      </c>
      <c r="G43" s="60">
        <v>0</v>
      </c>
      <c r="H43" s="60">
        <v>0</v>
      </c>
      <c r="I43" s="59">
        <v>0</v>
      </c>
      <c r="J43" s="59">
        <v>0</v>
      </c>
      <c r="K43" s="60">
        <v>0</v>
      </c>
      <c r="L43" s="60">
        <v>0</v>
      </c>
      <c r="M43" s="27"/>
      <c r="N43" s="27"/>
      <c r="O43" s="27"/>
      <c r="P43" s="42"/>
      <c r="R43" s="11"/>
    </row>
    <row r="44" spans="1:18" s="43" customFormat="1" ht="24.6" customHeight="1" x14ac:dyDescent="0.2">
      <c r="A44" s="184"/>
      <c r="B44" s="181"/>
      <c r="C44" s="187"/>
      <c r="D44" s="118" t="s">
        <v>7</v>
      </c>
      <c r="E44" s="60"/>
      <c r="F44" s="125">
        <v>0</v>
      </c>
      <c r="G44" s="60">
        <v>0</v>
      </c>
      <c r="H44" s="60">
        <v>0</v>
      </c>
      <c r="I44" s="129">
        <v>0</v>
      </c>
      <c r="J44" s="59">
        <v>0</v>
      </c>
      <c r="K44" s="60">
        <v>0</v>
      </c>
      <c r="L44" s="60">
        <v>0</v>
      </c>
      <c r="M44" s="27"/>
      <c r="N44" s="27"/>
      <c r="O44" s="27"/>
      <c r="P44" s="12">
        <f>I44</f>
        <v>0</v>
      </c>
      <c r="R44" s="11"/>
    </row>
    <row r="45" spans="1:18" s="43" customFormat="1" ht="22.15" customHeight="1" x14ac:dyDescent="0.2">
      <c r="A45" s="170" t="s">
        <v>8</v>
      </c>
      <c r="B45" s="171"/>
      <c r="C45" s="172"/>
      <c r="D45" s="16" t="s">
        <v>1</v>
      </c>
      <c r="E45" s="61">
        <f>SUM(F45:L45)</f>
        <v>304710.05060000002</v>
      </c>
      <c r="F45" s="62">
        <f>SUM(F46:F51)</f>
        <v>4500</v>
      </c>
      <c r="G45" s="61">
        <f>G47+G48</f>
        <v>4362.1212099999993</v>
      </c>
      <c r="H45" s="61">
        <f>H47+H48</f>
        <v>4693.9393899999995</v>
      </c>
      <c r="I45" s="61">
        <f t="shared" ref="I45:K45" si="8">SUM(I46:I51)</f>
        <v>31073.99</v>
      </c>
      <c r="J45" s="61">
        <f t="shared" si="8"/>
        <v>23510</v>
      </c>
      <c r="K45" s="61">
        <f t="shared" si="8"/>
        <v>23510</v>
      </c>
      <c r="L45" s="61">
        <f>L24+L17+L10</f>
        <v>213060</v>
      </c>
      <c r="M45" s="27"/>
      <c r="N45" s="27"/>
      <c r="O45" s="27"/>
      <c r="P45" s="42"/>
    </row>
    <row r="46" spans="1:18" s="43" customFormat="1" ht="24.75" customHeight="1" x14ac:dyDescent="0.2">
      <c r="A46" s="173"/>
      <c r="B46" s="174"/>
      <c r="C46" s="175"/>
      <c r="D46" s="15" t="s">
        <v>2</v>
      </c>
      <c r="E46" s="6">
        <f t="shared" ref="E46:E51" si="9">SUM(F46:L46)</f>
        <v>0</v>
      </c>
      <c r="F46" s="55">
        <f t="shared" ref="F46:L46" si="10">F11</f>
        <v>0</v>
      </c>
      <c r="G46" s="6">
        <f t="shared" si="10"/>
        <v>0</v>
      </c>
      <c r="H46" s="6">
        <f t="shared" si="10"/>
        <v>0</v>
      </c>
      <c r="I46" s="6">
        <f t="shared" si="10"/>
        <v>0</v>
      </c>
      <c r="J46" s="6">
        <f t="shared" si="10"/>
        <v>0</v>
      </c>
      <c r="K46" s="6">
        <f t="shared" si="10"/>
        <v>0</v>
      </c>
      <c r="L46" s="6">
        <f t="shared" si="10"/>
        <v>0</v>
      </c>
      <c r="M46" s="27"/>
      <c r="N46" s="27"/>
      <c r="O46" s="27"/>
      <c r="P46" s="42"/>
    </row>
    <row r="47" spans="1:18" s="43" customFormat="1" ht="27.75" customHeight="1" x14ac:dyDescent="0.2">
      <c r="A47" s="173"/>
      <c r="B47" s="174"/>
      <c r="C47" s="175"/>
      <c r="D47" s="15" t="s">
        <v>6</v>
      </c>
      <c r="E47" s="50">
        <f t="shared" si="9"/>
        <v>5839.7</v>
      </c>
      <c r="F47" s="55">
        <f t="shared" ref="F47:L47" si="11">F12+F19</f>
        <v>0</v>
      </c>
      <c r="G47" s="50">
        <f t="shared" si="11"/>
        <v>408</v>
      </c>
      <c r="H47" s="67">
        <f t="shared" si="11"/>
        <v>192</v>
      </c>
      <c r="I47" s="67">
        <f>I33</f>
        <v>5239.7</v>
      </c>
      <c r="J47" s="6">
        <f t="shared" si="11"/>
        <v>0</v>
      </c>
      <c r="K47" s="6">
        <f t="shared" si="11"/>
        <v>0</v>
      </c>
      <c r="L47" s="6">
        <f t="shared" si="11"/>
        <v>0</v>
      </c>
      <c r="M47" s="27"/>
      <c r="N47" s="27"/>
      <c r="O47" s="27"/>
      <c r="P47" s="42"/>
    </row>
    <row r="48" spans="1:18" s="43" customFormat="1" ht="18.75" customHeight="1" x14ac:dyDescent="0.2">
      <c r="A48" s="173"/>
      <c r="B48" s="174"/>
      <c r="C48" s="175"/>
      <c r="D48" s="15" t="s">
        <v>4</v>
      </c>
      <c r="E48" s="68">
        <f>SUM(F48:L48)</f>
        <v>235810.35060000001</v>
      </c>
      <c r="F48" s="63">
        <f>F13+F20+F34</f>
        <v>4500</v>
      </c>
      <c r="G48" s="56">
        <f>G13+G20</f>
        <v>3954.1212099999998</v>
      </c>
      <c r="H48" s="56">
        <f>H13+H20</f>
        <v>4501.9393899999995</v>
      </c>
      <c r="I48" s="56">
        <f>I13+I20+I27</f>
        <v>18834.29</v>
      </c>
      <c r="J48" s="56">
        <f t="shared" ref="J48:K48" si="12">J13+J20+J34</f>
        <v>16510</v>
      </c>
      <c r="K48" s="56">
        <f t="shared" si="12"/>
        <v>16510</v>
      </c>
      <c r="L48" s="56">
        <f>L13+L20+L27</f>
        <v>171000</v>
      </c>
      <c r="M48" s="27"/>
      <c r="N48" s="27"/>
      <c r="O48" s="27"/>
      <c r="P48" s="42"/>
    </row>
    <row r="49" spans="1:19" s="43" customFormat="1" ht="30.75" customHeight="1" x14ac:dyDescent="0.2">
      <c r="A49" s="173"/>
      <c r="B49" s="174"/>
      <c r="C49" s="175"/>
      <c r="D49" s="15" t="s">
        <v>34</v>
      </c>
      <c r="E49" s="6">
        <f t="shared" si="9"/>
        <v>0</v>
      </c>
      <c r="F49" s="55">
        <f t="shared" ref="F49:L50" si="13">F14</f>
        <v>0</v>
      </c>
      <c r="G49" s="6">
        <f t="shared" si="13"/>
        <v>0</v>
      </c>
      <c r="H49" s="6">
        <f t="shared" si="13"/>
        <v>0</v>
      </c>
      <c r="I49" s="6">
        <f t="shared" si="13"/>
        <v>0</v>
      </c>
      <c r="J49" s="6">
        <f t="shared" si="13"/>
        <v>0</v>
      </c>
      <c r="K49" s="6">
        <f t="shared" si="13"/>
        <v>0</v>
      </c>
      <c r="L49" s="6">
        <f t="shared" si="13"/>
        <v>0</v>
      </c>
      <c r="M49" s="27"/>
      <c r="N49" s="27"/>
      <c r="O49" s="27"/>
      <c r="P49" s="42"/>
    </row>
    <row r="50" spans="1:19" s="43" customFormat="1" ht="18.75" customHeight="1" x14ac:dyDescent="0.2">
      <c r="A50" s="173"/>
      <c r="B50" s="174"/>
      <c r="C50" s="175"/>
      <c r="D50" s="15" t="s">
        <v>35</v>
      </c>
      <c r="E50" s="6">
        <f t="shared" si="9"/>
        <v>0</v>
      </c>
      <c r="F50" s="55">
        <f t="shared" si="13"/>
        <v>0</v>
      </c>
      <c r="G50" s="6">
        <f t="shared" si="13"/>
        <v>0</v>
      </c>
      <c r="H50" s="6">
        <f t="shared" si="13"/>
        <v>0</v>
      </c>
      <c r="I50" s="6">
        <f t="shared" si="13"/>
        <v>0</v>
      </c>
      <c r="J50" s="6">
        <f t="shared" si="13"/>
        <v>0</v>
      </c>
      <c r="K50" s="6">
        <f t="shared" si="13"/>
        <v>0</v>
      </c>
      <c r="L50" s="6">
        <f t="shared" si="13"/>
        <v>0</v>
      </c>
      <c r="M50" s="27"/>
      <c r="N50" s="27"/>
      <c r="O50" s="27"/>
      <c r="P50" s="42"/>
      <c r="S50" s="41"/>
    </row>
    <row r="51" spans="1:19" s="43" customFormat="1" ht="20.25" customHeight="1" x14ac:dyDescent="0.2">
      <c r="A51" s="176"/>
      <c r="B51" s="177"/>
      <c r="C51" s="178"/>
      <c r="D51" s="15" t="s">
        <v>7</v>
      </c>
      <c r="E51" s="68">
        <f t="shared" si="9"/>
        <v>63060</v>
      </c>
      <c r="F51" s="56">
        <f t="shared" ref="F51:H51" si="14">F16+F23</f>
        <v>0</v>
      </c>
      <c r="G51" s="111">
        <f t="shared" si="14"/>
        <v>0</v>
      </c>
      <c r="H51" s="111">
        <f t="shared" si="14"/>
        <v>0</v>
      </c>
      <c r="I51" s="70">
        <f>I16+I23+I44</f>
        <v>7000</v>
      </c>
      <c r="J51" s="70">
        <f t="shared" ref="J51:L51" si="15">J16+J23+J44</f>
        <v>7000</v>
      </c>
      <c r="K51" s="70">
        <f t="shared" si="15"/>
        <v>7000</v>
      </c>
      <c r="L51" s="70">
        <f t="shared" si="15"/>
        <v>42060</v>
      </c>
      <c r="M51" s="27"/>
      <c r="N51" s="27"/>
      <c r="O51" s="27"/>
      <c r="P51" s="42"/>
    </row>
    <row r="52" spans="1:19" ht="22.5" customHeight="1" x14ac:dyDescent="0.2">
      <c r="A52" s="169" t="s">
        <v>23</v>
      </c>
      <c r="B52" s="169"/>
      <c r="C52" s="169"/>
      <c r="D52" s="169"/>
      <c r="E52" s="169"/>
      <c r="F52" s="169"/>
      <c r="G52" s="169"/>
      <c r="H52" s="169"/>
      <c r="I52" s="169"/>
      <c r="J52" s="169"/>
      <c r="K52" s="169"/>
      <c r="L52" s="169"/>
      <c r="M52" s="27"/>
      <c r="N52" s="27"/>
      <c r="O52" s="27"/>
      <c r="P52" s="8"/>
    </row>
    <row r="53" spans="1:19" ht="22.5" customHeight="1" x14ac:dyDescent="0.2">
      <c r="A53" s="201" t="s">
        <v>46</v>
      </c>
      <c r="B53" s="161" t="s">
        <v>94</v>
      </c>
      <c r="C53" s="198" t="s">
        <v>90</v>
      </c>
      <c r="D53" s="16" t="s">
        <v>1</v>
      </c>
      <c r="E53" s="61">
        <f>E60+E67+E74+E81+E88+E95</f>
        <v>764029.96143999987</v>
      </c>
      <c r="F53" s="94">
        <f>F60+F67+F74+F81+F88+F95</f>
        <v>52580.361239999998</v>
      </c>
      <c r="G53" s="61">
        <f>G60+G67+G74+G81+G88+G95</f>
        <v>54640.447160000003</v>
      </c>
      <c r="H53" s="61">
        <f>H60+H67+H74+H81+H95</f>
        <v>46823.365059999996</v>
      </c>
      <c r="I53" s="61">
        <f>I60+I67+I74+I81+I95</f>
        <v>64640.034220000001</v>
      </c>
      <c r="J53" s="61">
        <f>J60+J67+J74+J81+J95</f>
        <v>66943.219219999999</v>
      </c>
      <c r="K53" s="61">
        <f>K60+K67+K74+K81+K95</f>
        <v>68343.219219999999</v>
      </c>
      <c r="L53" s="61">
        <f>L60+L67+L74+L81+L95</f>
        <v>410059.31531999999</v>
      </c>
      <c r="M53" s="27"/>
      <c r="N53" s="27"/>
      <c r="O53" s="27"/>
      <c r="P53" s="8"/>
    </row>
    <row r="54" spans="1:19" ht="22.5" customHeight="1" x14ac:dyDescent="0.2">
      <c r="A54" s="202"/>
      <c r="B54" s="162"/>
      <c r="C54" s="199"/>
      <c r="D54" s="15" t="s">
        <v>2</v>
      </c>
      <c r="E54" s="6">
        <f t="shared" ref="E54:F56" si="16">E61+E68+E75+E82+E89+E96</f>
        <v>0</v>
      </c>
      <c r="F54" s="55">
        <f t="shared" si="16"/>
        <v>0</v>
      </c>
      <c r="G54" s="6" t="s">
        <v>87</v>
      </c>
      <c r="H54" s="6" t="s">
        <v>87</v>
      </c>
      <c r="I54" s="6">
        <v>0</v>
      </c>
      <c r="J54" s="6">
        <f t="shared" ref="J54:L54" si="17">J5+J12+J19+J33+J40+J47</f>
        <v>0</v>
      </c>
      <c r="K54" s="6">
        <f t="shared" si="17"/>
        <v>0</v>
      </c>
      <c r="L54" s="6">
        <f t="shared" si="17"/>
        <v>0</v>
      </c>
      <c r="M54" s="27"/>
      <c r="N54" s="27"/>
      <c r="O54" s="27"/>
      <c r="P54" s="8"/>
    </row>
    <row r="55" spans="1:19" ht="22.5" customHeight="1" x14ac:dyDescent="0.2">
      <c r="A55" s="202"/>
      <c r="B55" s="162"/>
      <c r="C55" s="199"/>
      <c r="D55" s="15" t="s">
        <v>6</v>
      </c>
      <c r="E55" s="6">
        <f t="shared" si="16"/>
        <v>0</v>
      </c>
      <c r="F55" s="55">
        <f t="shared" si="16"/>
        <v>0</v>
      </c>
      <c r="G55" s="6" t="s">
        <v>87</v>
      </c>
      <c r="H55" s="6" t="s">
        <v>87</v>
      </c>
      <c r="I55" s="6" t="s">
        <v>87</v>
      </c>
      <c r="J55" s="6" t="s">
        <v>87</v>
      </c>
      <c r="K55" s="6" t="s">
        <v>87</v>
      </c>
      <c r="L55" s="6" t="s">
        <v>87</v>
      </c>
      <c r="M55" s="27"/>
      <c r="N55" s="27"/>
      <c r="O55" s="27"/>
      <c r="P55" s="8"/>
    </row>
    <row r="56" spans="1:19" ht="22.5" customHeight="1" x14ac:dyDescent="0.2">
      <c r="A56" s="202"/>
      <c r="B56" s="162"/>
      <c r="C56" s="199"/>
      <c r="D56" s="15" t="s">
        <v>4</v>
      </c>
      <c r="E56" s="68">
        <f t="shared" si="16"/>
        <v>624498.87323999999</v>
      </c>
      <c r="F56" s="63">
        <f t="shared" si="16"/>
        <v>52580.361239999998</v>
      </c>
      <c r="G56" s="68">
        <f>G63+G70+G77+G84+G91+G98</f>
        <v>54640.447160000003</v>
      </c>
      <c r="H56" s="68">
        <f>H63+H70+H77+H84+H98</f>
        <v>46823.365059999996</v>
      </c>
      <c r="I56" s="68">
        <f>I63+I70+I77+I84+I98</f>
        <v>47551.024420000002</v>
      </c>
      <c r="J56" s="68">
        <f>J63+J70+J77+J84+J98</f>
        <v>49854.209419999999</v>
      </c>
      <c r="K56" s="68">
        <f>K63+K70+K77+K84+K98</f>
        <v>49864.209419999999</v>
      </c>
      <c r="L56" s="68">
        <f>L63+L70+L77+L84+L98</f>
        <v>323185.25652</v>
      </c>
      <c r="M56" s="27"/>
      <c r="N56" s="27"/>
      <c r="O56" s="27"/>
      <c r="P56" s="8"/>
    </row>
    <row r="57" spans="1:19" ht="34.5" customHeight="1" x14ac:dyDescent="0.2">
      <c r="A57" s="202"/>
      <c r="B57" s="162"/>
      <c r="C57" s="199"/>
      <c r="D57" s="15" t="s">
        <v>34</v>
      </c>
      <c r="E57" s="6">
        <f t="shared" ref="E57" si="18">SUM(F57:L57)</f>
        <v>0</v>
      </c>
      <c r="F57" s="55">
        <f t="shared" ref="F57:L57" si="19">F8+F15+F22+F36+F43+F50</f>
        <v>0</v>
      </c>
      <c r="G57" s="6">
        <f t="shared" si="19"/>
        <v>0</v>
      </c>
      <c r="H57" s="6">
        <f t="shared" si="19"/>
        <v>0</v>
      </c>
      <c r="I57" s="6">
        <f t="shared" si="19"/>
        <v>0</v>
      </c>
      <c r="J57" s="6">
        <f t="shared" si="19"/>
        <v>0</v>
      </c>
      <c r="K57" s="6">
        <f t="shared" si="19"/>
        <v>0</v>
      </c>
      <c r="L57" s="6">
        <f t="shared" si="19"/>
        <v>0</v>
      </c>
      <c r="M57" s="27"/>
      <c r="N57" s="27"/>
      <c r="O57" s="27"/>
      <c r="P57" s="8"/>
    </row>
    <row r="58" spans="1:19" ht="22.5" customHeight="1" x14ac:dyDescent="0.2">
      <c r="A58" s="202"/>
      <c r="B58" s="162"/>
      <c r="C58" s="199"/>
      <c r="D58" s="15" t="s">
        <v>35</v>
      </c>
      <c r="E58" s="6">
        <f>E65+E72+E79+E86+E93+E100</f>
        <v>0</v>
      </c>
      <c r="F58" s="55">
        <f t="shared" ref="F58:G58" si="20">F9+F16+F23+F37+F44+F51</f>
        <v>0</v>
      </c>
      <c r="G58" s="6">
        <f t="shared" si="20"/>
        <v>0</v>
      </c>
      <c r="H58" s="6" t="s">
        <v>87</v>
      </c>
      <c r="I58" s="6" t="s">
        <v>87</v>
      </c>
      <c r="J58" s="6" t="s">
        <v>87</v>
      </c>
      <c r="K58" s="6" t="s">
        <v>87</v>
      </c>
      <c r="L58" s="6" t="s">
        <v>87</v>
      </c>
      <c r="M58" s="27"/>
      <c r="N58" s="27"/>
      <c r="O58" s="27"/>
      <c r="P58" s="8"/>
    </row>
    <row r="59" spans="1:19" ht="128.25" customHeight="1" x14ac:dyDescent="0.2">
      <c r="A59" s="202"/>
      <c r="B59" s="162"/>
      <c r="C59" s="200"/>
      <c r="D59" s="15" t="s">
        <v>7</v>
      </c>
      <c r="E59" s="95">
        <f>E66+E73+E80+E87+E94+E101</f>
        <v>139531.0882</v>
      </c>
      <c r="F59" s="55">
        <v>0</v>
      </c>
      <c r="G59" s="6" t="s">
        <v>87</v>
      </c>
      <c r="H59" s="98">
        <f>H66+H73+H80+H87+H101</f>
        <v>0</v>
      </c>
      <c r="I59" s="68">
        <f>I66+I73+I80+I87+I94+I101</f>
        <v>17089.0098</v>
      </c>
      <c r="J59" s="68">
        <f>J66+J73+J80+J87+J101</f>
        <v>17089.0098</v>
      </c>
      <c r="K59" s="68">
        <f>K66+K73+K80+K87+K101</f>
        <v>18479.0098</v>
      </c>
      <c r="L59" s="68">
        <f>L66+L73+L80+L87+L94+L101</f>
        <v>86874.058799999999</v>
      </c>
      <c r="M59" s="27"/>
      <c r="N59" s="27"/>
      <c r="O59" s="27"/>
      <c r="P59" s="8"/>
    </row>
    <row r="60" spans="1:19" ht="18.75" customHeight="1" x14ac:dyDescent="0.2">
      <c r="A60" s="202"/>
      <c r="B60" s="162"/>
      <c r="C60" s="166" t="s">
        <v>86</v>
      </c>
      <c r="D60" s="16" t="s">
        <v>1</v>
      </c>
      <c r="E60" s="61">
        <f t="shared" ref="E60:E91" si="21">SUM(F60:L60)</f>
        <v>217697.60352999999</v>
      </c>
      <c r="F60" s="62">
        <f t="shared" ref="F60:L60" si="22">SUM(F61:F66)</f>
        <v>14111.032080000001</v>
      </c>
      <c r="G60" s="61">
        <f t="shared" si="22"/>
        <v>15693.500949999998</v>
      </c>
      <c r="H60" s="61">
        <f t="shared" si="22"/>
        <v>14685.960500000001</v>
      </c>
      <c r="I60" s="61">
        <f t="shared" si="22"/>
        <v>18439.11</v>
      </c>
      <c r="J60" s="61">
        <f t="shared" si="22"/>
        <v>19346</v>
      </c>
      <c r="K60" s="61">
        <f>SUM(K61:K66)</f>
        <v>19346</v>
      </c>
      <c r="L60" s="61">
        <f t="shared" si="22"/>
        <v>116076</v>
      </c>
      <c r="M60" s="27"/>
      <c r="N60" s="27"/>
      <c r="O60" s="27"/>
      <c r="P60" s="8"/>
    </row>
    <row r="61" spans="1:19" ht="15.75" customHeight="1" x14ac:dyDescent="0.2">
      <c r="A61" s="202"/>
      <c r="B61" s="162"/>
      <c r="C61" s="167"/>
      <c r="D61" s="15" t="s">
        <v>2</v>
      </c>
      <c r="E61" s="6">
        <f t="shared" si="21"/>
        <v>0</v>
      </c>
      <c r="F61" s="55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27"/>
      <c r="N61" s="27"/>
      <c r="O61" s="27"/>
      <c r="P61" s="8"/>
    </row>
    <row r="62" spans="1:19" ht="30" customHeight="1" x14ac:dyDescent="0.2">
      <c r="A62" s="202"/>
      <c r="B62" s="162"/>
      <c r="C62" s="167"/>
      <c r="D62" s="15" t="s">
        <v>6</v>
      </c>
      <c r="E62" s="6">
        <f t="shared" si="21"/>
        <v>0</v>
      </c>
      <c r="F62" s="55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27"/>
      <c r="N62" s="27"/>
      <c r="O62" s="27"/>
      <c r="P62" s="8"/>
    </row>
    <row r="63" spans="1:19" ht="18" customHeight="1" x14ac:dyDescent="0.2">
      <c r="A63" s="202"/>
      <c r="B63" s="162"/>
      <c r="C63" s="167"/>
      <c r="D63" s="15" t="s">
        <v>4</v>
      </c>
      <c r="E63" s="68">
        <f t="shared" si="21"/>
        <v>193719.60352999999</v>
      </c>
      <c r="F63" s="79">
        <f>15767-93.20992-1555.629-7.129</f>
        <v>14111.032080000001</v>
      </c>
      <c r="G63" s="68">
        <f>16684-10-56.8705-512.575-170.7929-223.75315-16.5075</f>
        <v>15693.500949999998</v>
      </c>
      <c r="H63" s="68">
        <f>16684-10-0.6-1969.4395-18</f>
        <v>14685.960500000001</v>
      </c>
      <c r="I63" s="68">
        <f>16684-10-906.89</f>
        <v>15767.11</v>
      </c>
      <c r="J63" s="68">
        <v>16674</v>
      </c>
      <c r="K63" s="68">
        <v>16684</v>
      </c>
      <c r="L63" s="68">
        <v>100104</v>
      </c>
      <c r="M63" s="27"/>
      <c r="N63" s="27"/>
      <c r="O63" s="27"/>
      <c r="P63" s="8"/>
    </row>
    <row r="64" spans="1:19" ht="27.75" customHeight="1" x14ac:dyDescent="0.2">
      <c r="A64" s="202"/>
      <c r="B64" s="162"/>
      <c r="C64" s="167"/>
      <c r="D64" s="15" t="s">
        <v>34</v>
      </c>
      <c r="E64" s="6">
        <f t="shared" si="21"/>
        <v>0</v>
      </c>
      <c r="F64" s="55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27"/>
      <c r="N64" s="27"/>
      <c r="O64" s="27"/>
      <c r="P64" s="8"/>
    </row>
    <row r="65" spans="1:18" ht="21.75" customHeight="1" x14ac:dyDescent="0.2">
      <c r="A65" s="202"/>
      <c r="B65" s="162"/>
      <c r="C65" s="167"/>
      <c r="D65" s="15" t="s">
        <v>35</v>
      </c>
      <c r="E65" s="6">
        <f t="shared" si="21"/>
        <v>0</v>
      </c>
      <c r="F65" s="55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27"/>
      <c r="N65" s="27"/>
      <c r="O65" s="27"/>
      <c r="P65" s="8"/>
    </row>
    <row r="66" spans="1:18" ht="18.75" customHeight="1" x14ac:dyDescent="0.2">
      <c r="A66" s="202"/>
      <c r="B66" s="162"/>
      <c r="C66" s="168"/>
      <c r="D66" s="15" t="s">
        <v>7</v>
      </c>
      <c r="E66" s="68">
        <f t="shared" si="21"/>
        <v>23978</v>
      </c>
      <c r="F66" s="54">
        <v>0</v>
      </c>
      <c r="G66" s="6">
        <f>2672-2672</f>
        <v>0</v>
      </c>
      <c r="H66" s="98">
        <f>2672-2672</f>
        <v>0</v>
      </c>
      <c r="I66" s="68">
        <v>2672</v>
      </c>
      <c r="J66" s="68">
        <v>2672</v>
      </c>
      <c r="K66" s="68">
        <f>2672-10</f>
        <v>2662</v>
      </c>
      <c r="L66" s="68">
        <f>16032-60</f>
        <v>15972</v>
      </c>
      <c r="M66" s="27"/>
      <c r="N66" s="27"/>
      <c r="O66" s="27"/>
      <c r="P66" s="8"/>
      <c r="R66" s="14"/>
    </row>
    <row r="67" spans="1:18" ht="16.5" customHeight="1" x14ac:dyDescent="0.2">
      <c r="A67" s="202"/>
      <c r="B67" s="162"/>
      <c r="C67" s="166" t="s">
        <v>22</v>
      </c>
      <c r="D67" s="16" t="s">
        <v>1</v>
      </c>
      <c r="E67" s="61">
        <f t="shared" si="21"/>
        <v>155483.99670000002</v>
      </c>
      <c r="F67" s="62">
        <f t="shared" ref="F67:L67" si="23">SUM(F68:F73)</f>
        <v>12087.6422</v>
      </c>
      <c r="G67" s="61">
        <f t="shared" si="23"/>
        <v>13200</v>
      </c>
      <c r="H67" s="61">
        <f t="shared" si="23"/>
        <v>13162.6495</v>
      </c>
      <c r="I67" s="61">
        <f t="shared" si="23"/>
        <v>11433.705</v>
      </c>
      <c r="J67" s="61">
        <f t="shared" si="23"/>
        <v>13200</v>
      </c>
      <c r="K67" s="61">
        <f t="shared" si="23"/>
        <v>13200</v>
      </c>
      <c r="L67" s="61">
        <f t="shared" si="23"/>
        <v>79200</v>
      </c>
      <c r="M67" s="27"/>
      <c r="N67" s="27"/>
      <c r="O67" s="27"/>
      <c r="P67" s="8"/>
    </row>
    <row r="68" spans="1:18" ht="21" customHeight="1" x14ac:dyDescent="0.2">
      <c r="A68" s="202"/>
      <c r="B68" s="162"/>
      <c r="C68" s="167"/>
      <c r="D68" s="15" t="s">
        <v>2</v>
      </c>
      <c r="E68" s="6">
        <f t="shared" si="21"/>
        <v>0</v>
      </c>
      <c r="F68" s="55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27"/>
      <c r="N68" s="27"/>
      <c r="O68" s="27"/>
      <c r="P68" s="8"/>
    </row>
    <row r="69" spans="1:18" ht="31.5" customHeight="1" x14ac:dyDescent="0.2">
      <c r="A69" s="202"/>
      <c r="B69" s="162"/>
      <c r="C69" s="167"/>
      <c r="D69" s="15" t="s">
        <v>6</v>
      </c>
      <c r="E69" s="6">
        <f t="shared" si="21"/>
        <v>0</v>
      </c>
      <c r="F69" s="55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27"/>
      <c r="N69" s="27"/>
      <c r="O69" s="27"/>
      <c r="P69" s="8"/>
    </row>
    <row r="70" spans="1:18" ht="20.25" customHeight="1" x14ac:dyDescent="0.2">
      <c r="A70" s="202"/>
      <c r="B70" s="162"/>
      <c r="C70" s="167"/>
      <c r="D70" s="15" t="s">
        <v>4</v>
      </c>
      <c r="E70" s="68">
        <f t="shared" si="21"/>
        <v>155483.99670000002</v>
      </c>
      <c r="F70" s="69">
        <f>12100-12.3578</f>
        <v>12087.6422</v>
      </c>
      <c r="G70" s="68">
        <v>13200</v>
      </c>
      <c r="H70" s="68">
        <f>13200-37.3505</f>
        <v>13162.6495</v>
      </c>
      <c r="I70" s="68">
        <f>13200-1766.295</f>
        <v>11433.705</v>
      </c>
      <c r="J70" s="68">
        <v>13200</v>
      </c>
      <c r="K70" s="68">
        <v>13200</v>
      </c>
      <c r="L70" s="68">
        <v>79200</v>
      </c>
      <c r="M70" s="27"/>
      <c r="N70" s="27"/>
      <c r="O70" s="27"/>
      <c r="P70" s="8"/>
    </row>
    <row r="71" spans="1:18" ht="33.75" customHeight="1" x14ac:dyDescent="0.2">
      <c r="A71" s="202"/>
      <c r="B71" s="162"/>
      <c r="C71" s="167"/>
      <c r="D71" s="15" t="s">
        <v>34</v>
      </c>
      <c r="E71" s="6">
        <f t="shared" si="21"/>
        <v>0</v>
      </c>
      <c r="F71" s="55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27"/>
      <c r="N71" s="27"/>
      <c r="O71" s="27"/>
      <c r="P71" s="8"/>
      <c r="Q71" s="14"/>
    </row>
    <row r="72" spans="1:18" ht="20.25" customHeight="1" x14ac:dyDescent="0.2">
      <c r="A72" s="202"/>
      <c r="B72" s="162"/>
      <c r="C72" s="167"/>
      <c r="D72" s="15" t="s">
        <v>35</v>
      </c>
      <c r="E72" s="6">
        <f t="shared" si="21"/>
        <v>0</v>
      </c>
      <c r="F72" s="55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27"/>
      <c r="N72" s="27"/>
      <c r="O72" s="27"/>
      <c r="P72" s="8"/>
    </row>
    <row r="73" spans="1:18" ht="21" customHeight="1" x14ac:dyDescent="0.2">
      <c r="A73" s="202"/>
      <c r="B73" s="162"/>
      <c r="C73" s="168"/>
      <c r="D73" s="15" t="s">
        <v>7</v>
      </c>
      <c r="E73" s="80">
        <f t="shared" si="21"/>
        <v>0</v>
      </c>
      <c r="F73" s="55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27"/>
      <c r="N73" s="27"/>
      <c r="O73" s="27"/>
      <c r="P73" s="8"/>
    </row>
    <row r="74" spans="1:18" ht="18.75" customHeight="1" x14ac:dyDescent="0.2">
      <c r="A74" s="202"/>
      <c r="B74" s="162"/>
      <c r="C74" s="166" t="s">
        <v>21</v>
      </c>
      <c r="D74" s="16" t="s">
        <v>1</v>
      </c>
      <c r="E74" s="61">
        <f t="shared" si="21"/>
        <v>138011.02249999999</v>
      </c>
      <c r="F74" s="81">
        <f t="shared" ref="F74:L74" si="24">SUM(F75:F80)</f>
        <v>7641.5</v>
      </c>
      <c r="G74" s="61">
        <f t="shared" si="24"/>
        <v>3969.5225</v>
      </c>
      <c r="H74" s="61">
        <f t="shared" si="24"/>
        <v>4000</v>
      </c>
      <c r="I74" s="61">
        <f t="shared" si="24"/>
        <v>13600</v>
      </c>
      <c r="J74" s="61">
        <f t="shared" si="24"/>
        <v>13600</v>
      </c>
      <c r="K74" s="61">
        <f t="shared" si="24"/>
        <v>13600</v>
      </c>
      <c r="L74" s="61">
        <f t="shared" si="24"/>
        <v>81600</v>
      </c>
      <c r="M74" s="27"/>
      <c r="N74" s="27"/>
      <c r="O74" s="27"/>
      <c r="P74" s="8"/>
    </row>
    <row r="75" spans="1:18" ht="18" customHeight="1" x14ac:dyDescent="0.2">
      <c r="A75" s="202"/>
      <c r="B75" s="162"/>
      <c r="C75" s="167"/>
      <c r="D75" s="15" t="s">
        <v>2</v>
      </c>
      <c r="E75" s="6">
        <f t="shared" si="21"/>
        <v>0</v>
      </c>
      <c r="F75" s="55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27"/>
      <c r="N75" s="27"/>
      <c r="O75" s="27"/>
      <c r="P75" s="8"/>
    </row>
    <row r="76" spans="1:18" ht="31.5" customHeight="1" x14ac:dyDescent="0.2">
      <c r="A76" s="202"/>
      <c r="B76" s="162"/>
      <c r="C76" s="167"/>
      <c r="D76" s="15" t="s">
        <v>6</v>
      </c>
      <c r="E76" s="6">
        <f t="shared" si="21"/>
        <v>0</v>
      </c>
      <c r="F76" s="55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27"/>
      <c r="N76" s="27"/>
      <c r="O76" s="27"/>
      <c r="P76" s="8"/>
    </row>
    <row r="77" spans="1:18" ht="21.75" customHeight="1" x14ac:dyDescent="0.2">
      <c r="A77" s="202"/>
      <c r="B77" s="162"/>
      <c r="C77" s="167"/>
      <c r="D77" s="15" t="s">
        <v>4</v>
      </c>
      <c r="E77" s="68">
        <f t="shared" si="21"/>
        <v>51611.022499999999</v>
      </c>
      <c r="F77" s="79">
        <f>7700-58.5</f>
        <v>7641.5</v>
      </c>
      <c r="G77" s="68">
        <f>4000-30.4775</f>
        <v>3969.5225</v>
      </c>
      <c r="H77" s="68">
        <f>4000</f>
        <v>4000</v>
      </c>
      <c r="I77" s="68">
        <v>4000</v>
      </c>
      <c r="J77" s="68">
        <v>4000</v>
      </c>
      <c r="K77" s="68">
        <v>4000</v>
      </c>
      <c r="L77" s="68">
        <v>24000</v>
      </c>
      <c r="M77" s="27"/>
      <c r="N77" s="27"/>
      <c r="O77" s="27"/>
      <c r="P77" s="8"/>
    </row>
    <row r="78" spans="1:18" ht="30.75" customHeight="1" x14ac:dyDescent="0.2">
      <c r="A78" s="202"/>
      <c r="B78" s="162"/>
      <c r="C78" s="167"/>
      <c r="D78" s="15" t="s">
        <v>34</v>
      </c>
      <c r="E78" s="6">
        <f t="shared" si="21"/>
        <v>0</v>
      </c>
      <c r="F78" s="55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27"/>
      <c r="N78" s="27"/>
      <c r="O78" s="27"/>
      <c r="P78" s="8"/>
    </row>
    <row r="79" spans="1:18" ht="18.75" customHeight="1" x14ac:dyDescent="0.2">
      <c r="A79" s="202"/>
      <c r="B79" s="162"/>
      <c r="C79" s="167"/>
      <c r="D79" s="15" t="s">
        <v>35</v>
      </c>
      <c r="E79" s="6">
        <f t="shared" si="21"/>
        <v>0</v>
      </c>
      <c r="F79" s="55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27"/>
      <c r="N79" s="27"/>
      <c r="O79" s="27"/>
      <c r="P79" s="8"/>
    </row>
    <row r="80" spans="1:18" ht="20.25" customHeight="1" x14ac:dyDescent="0.2">
      <c r="A80" s="202"/>
      <c r="B80" s="162"/>
      <c r="C80" s="168"/>
      <c r="D80" s="15" t="s">
        <v>7</v>
      </c>
      <c r="E80" s="68">
        <f t="shared" si="21"/>
        <v>86400</v>
      </c>
      <c r="F80" s="54">
        <v>0</v>
      </c>
      <c r="G80" s="6">
        <f>9600-9600</f>
        <v>0</v>
      </c>
      <c r="H80" s="98">
        <f>9600-9600</f>
        <v>0</v>
      </c>
      <c r="I80" s="68">
        <v>9600</v>
      </c>
      <c r="J80" s="68">
        <v>9600</v>
      </c>
      <c r="K80" s="68">
        <v>9600</v>
      </c>
      <c r="L80" s="68">
        <v>57600</v>
      </c>
      <c r="M80" s="27"/>
      <c r="N80" s="27"/>
      <c r="O80" s="27"/>
      <c r="P80" s="8"/>
      <c r="Q80" s="25"/>
    </row>
    <row r="81" spans="1:18" ht="20.25" customHeight="1" x14ac:dyDescent="0.2">
      <c r="A81" s="202"/>
      <c r="B81" s="162"/>
      <c r="C81" s="190" t="s">
        <v>20</v>
      </c>
      <c r="D81" s="16" t="s">
        <v>1</v>
      </c>
      <c r="E81" s="61">
        <f t="shared" si="21"/>
        <v>78380.092999999993</v>
      </c>
      <c r="F81" s="81">
        <f t="shared" ref="F81:L81" si="25">SUM(F82:F87)</f>
        <v>4924.2</v>
      </c>
      <c r="G81" s="61">
        <f t="shared" si="25"/>
        <v>5655.9449999999997</v>
      </c>
      <c r="H81" s="61">
        <f t="shared" si="25"/>
        <v>3999.9479999999999</v>
      </c>
      <c r="I81" s="61">
        <f t="shared" si="25"/>
        <v>6000</v>
      </c>
      <c r="J81" s="61">
        <f t="shared" si="25"/>
        <v>6000</v>
      </c>
      <c r="K81" s="61">
        <f t="shared" si="25"/>
        <v>7400</v>
      </c>
      <c r="L81" s="61">
        <f t="shared" si="25"/>
        <v>44400</v>
      </c>
      <c r="M81" s="27"/>
      <c r="N81" s="27"/>
      <c r="O81" s="27"/>
      <c r="P81" s="8"/>
    </row>
    <row r="82" spans="1:18" ht="18" customHeight="1" x14ac:dyDescent="0.2">
      <c r="A82" s="202"/>
      <c r="B82" s="162"/>
      <c r="C82" s="191"/>
      <c r="D82" s="15" t="s">
        <v>2</v>
      </c>
      <c r="E82" s="6">
        <f t="shared" si="21"/>
        <v>0</v>
      </c>
      <c r="F82" s="55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27"/>
      <c r="N82" s="27"/>
      <c r="O82" s="27"/>
      <c r="P82" s="8"/>
    </row>
    <row r="83" spans="1:18" ht="30" customHeight="1" x14ac:dyDescent="0.2">
      <c r="A83" s="202"/>
      <c r="B83" s="162"/>
      <c r="C83" s="191"/>
      <c r="D83" s="15" t="s">
        <v>6</v>
      </c>
      <c r="E83" s="6">
        <f t="shared" si="21"/>
        <v>0</v>
      </c>
      <c r="F83" s="55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27"/>
      <c r="N83" s="27"/>
      <c r="O83" s="27"/>
      <c r="P83" s="8"/>
    </row>
    <row r="84" spans="1:18" ht="20.25" customHeight="1" x14ac:dyDescent="0.2">
      <c r="A84" s="202"/>
      <c r="B84" s="162"/>
      <c r="C84" s="191"/>
      <c r="D84" s="15" t="s">
        <v>4</v>
      </c>
      <c r="E84" s="68">
        <f t="shared" si="21"/>
        <v>56580.093000000001</v>
      </c>
      <c r="F84" s="79">
        <f>5360-435.8</f>
        <v>4924.2</v>
      </c>
      <c r="G84" s="68">
        <f>5700-44.055</f>
        <v>5655.9449999999997</v>
      </c>
      <c r="H84" s="68">
        <f>4000-0.052</f>
        <v>3999.9479999999999</v>
      </c>
      <c r="I84" s="68">
        <v>2000</v>
      </c>
      <c r="J84" s="68">
        <v>2000</v>
      </c>
      <c r="K84" s="68">
        <v>2000</v>
      </c>
      <c r="L84" s="68">
        <v>36000</v>
      </c>
      <c r="M84" s="27"/>
      <c r="N84" s="27"/>
      <c r="O84" s="27"/>
      <c r="P84" s="8"/>
    </row>
    <row r="85" spans="1:18" ht="33" customHeight="1" x14ac:dyDescent="0.2">
      <c r="A85" s="202"/>
      <c r="B85" s="162"/>
      <c r="C85" s="191"/>
      <c r="D85" s="15" t="s">
        <v>34</v>
      </c>
      <c r="E85" s="6">
        <f t="shared" si="21"/>
        <v>0</v>
      </c>
      <c r="F85" s="55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27"/>
      <c r="N85" s="27"/>
      <c r="O85" s="27"/>
      <c r="P85" s="8"/>
    </row>
    <row r="86" spans="1:18" ht="19.5" customHeight="1" x14ac:dyDescent="0.2">
      <c r="A86" s="202"/>
      <c r="B86" s="162"/>
      <c r="C86" s="191"/>
      <c r="D86" s="15" t="s">
        <v>35</v>
      </c>
      <c r="E86" s="6">
        <f t="shared" si="21"/>
        <v>0</v>
      </c>
      <c r="F86" s="55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27"/>
      <c r="N86" s="27"/>
      <c r="O86" s="27"/>
      <c r="P86" s="8"/>
    </row>
    <row r="87" spans="1:18" ht="27" customHeight="1" x14ac:dyDescent="0.2">
      <c r="A87" s="202"/>
      <c r="B87" s="162"/>
      <c r="C87" s="192"/>
      <c r="D87" s="15" t="s">
        <v>7</v>
      </c>
      <c r="E87" s="68">
        <f t="shared" si="21"/>
        <v>21800</v>
      </c>
      <c r="F87" s="54">
        <v>0</v>
      </c>
      <c r="G87" s="6">
        <f>1700-1700</f>
        <v>0</v>
      </c>
      <c r="H87" s="98">
        <f>2000-2000</f>
        <v>0</v>
      </c>
      <c r="I87" s="68">
        <v>4000</v>
      </c>
      <c r="J87" s="68">
        <v>4000</v>
      </c>
      <c r="K87" s="68">
        <v>5400</v>
      </c>
      <c r="L87" s="68">
        <v>8400</v>
      </c>
      <c r="M87" s="27"/>
      <c r="N87" s="27"/>
      <c r="O87" s="27"/>
      <c r="P87" s="8"/>
      <c r="Q87" s="25"/>
    </row>
    <row r="88" spans="1:18" ht="18" customHeight="1" x14ac:dyDescent="0.2">
      <c r="A88" s="202"/>
      <c r="B88" s="162"/>
      <c r="C88" s="166" t="s">
        <v>77</v>
      </c>
      <c r="D88" s="16" t="s">
        <v>1</v>
      </c>
      <c r="E88" s="51">
        <f t="shared" si="21"/>
        <v>2223.6</v>
      </c>
      <c r="F88" s="82">
        <f>F89+F90+F91+F92+F93+F94</f>
        <v>1035.5999999999999</v>
      </c>
      <c r="G88" s="51">
        <f>SUM(G89:G94)</f>
        <v>1188</v>
      </c>
      <c r="H88" s="83">
        <f t="shared" ref="H88:L88" si="26">SUM(H89:H94)</f>
        <v>0</v>
      </c>
      <c r="I88" s="83">
        <f t="shared" si="26"/>
        <v>0</v>
      </c>
      <c r="J88" s="83">
        <f t="shared" si="26"/>
        <v>0</v>
      </c>
      <c r="K88" s="83">
        <f t="shared" si="26"/>
        <v>0</v>
      </c>
      <c r="L88" s="83">
        <f t="shared" si="26"/>
        <v>0</v>
      </c>
      <c r="M88" s="27"/>
      <c r="N88" s="27"/>
      <c r="O88" s="27"/>
      <c r="P88" s="8"/>
    </row>
    <row r="89" spans="1:18" ht="18.75" customHeight="1" x14ac:dyDescent="0.2">
      <c r="A89" s="202"/>
      <c r="B89" s="162"/>
      <c r="C89" s="162"/>
      <c r="D89" s="15" t="s">
        <v>2</v>
      </c>
      <c r="E89" s="6">
        <f t="shared" si="21"/>
        <v>0</v>
      </c>
      <c r="F89" s="55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27"/>
      <c r="N89" s="27"/>
      <c r="O89" s="27"/>
      <c r="P89" s="8"/>
    </row>
    <row r="90" spans="1:18" ht="26.25" customHeight="1" x14ac:dyDescent="0.2">
      <c r="A90" s="202"/>
      <c r="B90" s="162"/>
      <c r="C90" s="162"/>
      <c r="D90" s="15" t="s">
        <v>6</v>
      </c>
      <c r="E90" s="6">
        <f t="shared" si="21"/>
        <v>0</v>
      </c>
      <c r="F90" s="55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27"/>
      <c r="N90" s="27"/>
      <c r="O90" s="27"/>
      <c r="P90" s="8"/>
    </row>
    <row r="91" spans="1:18" ht="21" customHeight="1" x14ac:dyDescent="0.2">
      <c r="A91" s="202"/>
      <c r="B91" s="162"/>
      <c r="C91" s="162"/>
      <c r="D91" s="15" t="s">
        <v>4</v>
      </c>
      <c r="E91" s="50">
        <f t="shared" si="21"/>
        <v>2223.6</v>
      </c>
      <c r="F91" s="63">
        <f>1150-114.4</f>
        <v>1035.5999999999999</v>
      </c>
      <c r="G91" s="50">
        <f>1200-12</f>
        <v>1188</v>
      </c>
      <c r="H91" s="6">
        <v>0</v>
      </c>
      <c r="I91" s="6"/>
      <c r="J91" s="6">
        <v>0</v>
      </c>
      <c r="K91" s="6">
        <v>0</v>
      </c>
      <c r="L91" s="6">
        <v>0</v>
      </c>
      <c r="M91" s="27"/>
      <c r="N91" s="27"/>
      <c r="O91" s="27"/>
      <c r="P91" s="8"/>
    </row>
    <row r="92" spans="1:18" ht="30.75" customHeight="1" x14ac:dyDescent="0.2">
      <c r="A92" s="202"/>
      <c r="B92" s="162"/>
      <c r="C92" s="162"/>
      <c r="D92" s="15" t="s">
        <v>34</v>
      </c>
      <c r="E92" s="6">
        <f t="shared" ref="E92:E115" si="27">SUM(F92:L92)</f>
        <v>0</v>
      </c>
      <c r="F92" s="55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27"/>
      <c r="N92" s="27"/>
      <c r="O92" s="27"/>
      <c r="P92" s="8"/>
      <c r="Q92" s="14">
        <f>F91+F84+F77+F70</f>
        <v>25688.942199999998</v>
      </c>
    </row>
    <row r="93" spans="1:18" ht="21.75" customHeight="1" x14ac:dyDescent="0.2">
      <c r="A93" s="202"/>
      <c r="B93" s="162"/>
      <c r="C93" s="162"/>
      <c r="D93" s="15" t="s">
        <v>35</v>
      </c>
      <c r="E93" s="6">
        <f t="shared" si="27"/>
        <v>0</v>
      </c>
      <c r="F93" s="55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27"/>
      <c r="N93" s="27"/>
      <c r="O93" s="27"/>
      <c r="P93" s="8"/>
      <c r="R93" s="14">
        <f>G91+G84+G77+G70</f>
        <v>24013.467499999999</v>
      </c>
    </row>
    <row r="94" spans="1:18" ht="21" customHeight="1" x14ac:dyDescent="0.2">
      <c r="A94" s="202"/>
      <c r="B94" s="162"/>
      <c r="C94" s="163"/>
      <c r="D94" s="15" t="s">
        <v>7</v>
      </c>
      <c r="E94" s="67">
        <f t="shared" si="27"/>
        <v>0</v>
      </c>
      <c r="F94" s="56">
        <v>0</v>
      </c>
      <c r="G94" s="6">
        <f>300-300</f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27"/>
      <c r="N94" s="27"/>
      <c r="O94" s="27"/>
      <c r="P94" s="8"/>
    </row>
    <row r="95" spans="1:18" s="48" customFormat="1" ht="22.5" customHeight="1" x14ac:dyDescent="0.2">
      <c r="A95" s="202"/>
      <c r="B95" s="162"/>
      <c r="C95" s="134" t="s">
        <v>19</v>
      </c>
      <c r="D95" s="84" t="s">
        <v>1</v>
      </c>
      <c r="E95" s="85">
        <f t="shared" si="27"/>
        <v>172233.64570999998</v>
      </c>
      <c r="F95" s="86">
        <f t="shared" ref="F95:L95" si="28">SUM(F96:F101)</f>
        <v>12780.38696</v>
      </c>
      <c r="G95" s="87">
        <f t="shared" si="28"/>
        <v>14933.478710000001</v>
      </c>
      <c r="H95" s="87">
        <f>SUM(H96:H101)</f>
        <v>10974.807059999999</v>
      </c>
      <c r="I95" s="87">
        <f t="shared" si="28"/>
        <v>15167.219219999999</v>
      </c>
      <c r="J95" s="87">
        <f t="shared" si="28"/>
        <v>14797.219219999999</v>
      </c>
      <c r="K95" s="87">
        <f>SUM(K96:K101)</f>
        <v>14797.219219999999</v>
      </c>
      <c r="L95" s="87">
        <f t="shared" si="28"/>
        <v>88783.315319999994</v>
      </c>
      <c r="M95" s="45"/>
      <c r="N95" s="45"/>
      <c r="O95" s="45"/>
      <c r="P95" s="47"/>
    </row>
    <row r="96" spans="1:18" s="45" customFormat="1" ht="21" customHeight="1" x14ac:dyDescent="0.2">
      <c r="A96" s="202"/>
      <c r="B96" s="162"/>
      <c r="C96" s="135"/>
      <c r="D96" s="88" t="s">
        <v>2</v>
      </c>
      <c r="E96" s="89">
        <f t="shared" si="27"/>
        <v>0</v>
      </c>
      <c r="F96" s="55">
        <v>0</v>
      </c>
      <c r="G96" s="89">
        <v>0</v>
      </c>
      <c r="H96" s="89">
        <v>0</v>
      </c>
      <c r="I96" s="6"/>
      <c r="J96" s="6">
        <v>0</v>
      </c>
      <c r="K96" s="89">
        <v>0</v>
      </c>
      <c r="L96" s="89">
        <v>0</v>
      </c>
      <c r="P96" s="46"/>
    </row>
    <row r="97" spans="1:19" s="45" customFormat="1" ht="30" customHeight="1" x14ac:dyDescent="0.2">
      <c r="A97" s="202"/>
      <c r="B97" s="162"/>
      <c r="C97" s="135"/>
      <c r="D97" s="90" t="s">
        <v>6</v>
      </c>
      <c r="E97" s="89">
        <f t="shared" si="27"/>
        <v>0</v>
      </c>
      <c r="F97" s="55">
        <v>0</v>
      </c>
      <c r="G97" s="89">
        <v>0</v>
      </c>
      <c r="H97" s="89">
        <v>0</v>
      </c>
      <c r="I97" s="6">
        <v>0</v>
      </c>
      <c r="J97" s="6">
        <v>0</v>
      </c>
      <c r="K97" s="89">
        <v>0</v>
      </c>
      <c r="L97" s="89">
        <v>0</v>
      </c>
      <c r="P97" s="46"/>
    </row>
    <row r="98" spans="1:19" s="45" customFormat="1" ht="19.5" customHeight="1" x14ac:dyDescent="0.2">
      <c r="A98" s="202"/>
      <c r="B98" s="162"/>
      <c r="C98" s="135"/>
      <c r="D98" s="88" t="s">
        <v>4</v>
      </c>
      <c r="E98" s="91">
        <f t="shared" si="27"/>
        <v>164880.55750999998</v>
      </c>
      <c r="F98" s="92">
        <f>12780.38696</f>
        <v>12780.38696</v>
      </c>
      <c r="G98" s="91">
        <f>10640.08696-334.5739+1930.48815-295.9987-0.0013+296+30.4775+2667</f>
        <v>14933.478710000001</v>
      </c>
      <c r="H98" s="91">
        <f>12841.80706-2667+800</f>
        <v>10974.807059999999</v>
      </c>
      <c r="I98" s="91">
        <f>13980.20942+370</f>
        <v>14350.209419999999</v>
      </c>
      <c r="J98" s="91">
        <v>13980.209419999999</v>
      </c>
      <c r="K98" s="91">
        <v>13980.209419999999</v>
      </c>
      <c r="L98" s="91">
        <v>83881.256519999995</v>
      </c>
      <c r="P98" s="46"/>
    </row>
    <row r="99" spans="1:19" s="45" customFormat="1" ht="34.5" customHeight="1" x14ac:dyDescent="0.2">
      <c r="A99" s="202"/>
      <c r="B99" s="162"/>
      <c r="C99" s="135"/>
      <c r="D99" s="88" t="s">
        <v>34</v>
      </c>
      <c r="E99" s="89">
        <f t="shared" si="27"/>
        <v>0</v>
      </c>
      <c r="F99" s="55">
        <v>0</v>
      </c>
      <c r="G99" s="89">
        <v>0</v>
      </c>
      <c r="H99" s="89">
        <v>0</v>
      </c>
      <c r="I99" s="89">
        <v>0</v>
      </c>
      <c r="J99" s="89"/>
      <c r="K99" s="89">
        <v>0</v>
      </c>
      <c r="L99" s="89"/>
      <c r="P99" s="46"/>
      <c r="R99" s="49"/>
    </row>
    <row r="100" spans="1:19" s="45" customFormat="1" ht="19.5" customHeight="1" x14ac:dyDescent="0.2">
      <c r="A100" s="202"/>
      <c r="B100" s="162"/>
      <c r="C100" s="135"/>
      <c r="D100" s="88" t="s">
        <v>35</v>
      </c>
      <c r="E100" s="89">
        <f t="shared" si="27"/>
        <v>0</v>
      </c>
      <c r="F100" s="55">
        <v>0</v>
      </c>
      <c r="G100" s="89">
        <v>0</v>
      </c>
      <c r="H100" s="89">
        <v>0</v>
      </c>
      <c r="I100" s="89">
        <v>0</v>
      </c>
      <c r="J100" s="89">
        <v>0</v>
      </c>
      <c r="K100" s="89">
        <v>0</v>
      </c>
      <c r="L100" s="89">
        <v>0</v>
      </c>
      <c r="P100" s="46"/>
      <c r="R100" s="49"/>
    </row>
    <row r="101" spans="1:19" s="48" customFormat="1" ht="21.75" customHeight="1" x14ac:dyDescent="0.2">
      <c r="A101" s="203"/>
      <c r="B101" s="163"/>
      <c r="C101" s="136"/>
      <c r="D101" s="88" t="s">
        <v>7</v>
      </c>
      <c r="E101" s="93">
        <f t="shared" si="27"/>
        <v>7353.0882000000001</v>
      </c>
      <c r="F101" s="56">
        <v>0</v>
      </c>
      <c r="G101" s="22">
        <f>1359.91304+334.5739-1430.48815+295.9987-296-30.4775-233.51999</f>
        <v>0</v>
      </c>
      <c r="H101" s="130">
        <f>299.92982-299.92982</f>
        <v>0</v>
      </c>
      <c r="I101" s="131">
        <v>817.00980000000004</v>
      </c>
      <c r="J101" s="131">
        <v>817.00980000000004</v>
      </c>
      <c r="K101" s="132">
        <v>817.00980000000004</v>
      </c>
      <c r="L101" s="93">
        <v>4902.0587999999998</v>
      </c>
      <c r="M101" s="45"/>
      <c r="N101" s="45"/>
      <c r="O101" s="45"/>
      <c r="P101" s="47"/>
    </row>
    <row r="102" spans="1:19" s="7" customFormat="1" ht="22.9" customHeight="1" x14ac:dyDescent="0.2">
      <c r="A102" s="146" t="s">
        <v>18</v>
      </c>
      <c r="B102" s="147"/>
      <c r="C102" s="148"/>
      <c r="D102" s="16" t="s">
        <v>1</v>
      </c>
      <c r="E102" s="61">
        <f t="shared" si="27"/>
        <v>764029.96143999998</v>
      </c>
      <c r="F102" s="94">
        <f t="shared" ref="F102:L102" si="29">SUM(F103:F108)</f>
        <v>52580.361239999998</v>
      </c>
      <c r="G102" s="61">
        <f t="shared" si="29"/>
        <v>54640.447160000003</v>
      </c>
      <c r="H102" s="61">
        <f t="shared" si="29"/>
        <v>46823.365059999996</v>
      </c>
      <c r="I102" s="61">
        <f t="shared" si="29"/>
        <v>64640.034220000001</v>
      </c>
      <c r="J102" s="61">
        <f t="shared" si="29"/>
        <v>66943.219219999999</v>
      </c>
      <c r="K102" s="61">
        <f t="shared" si="29"/>
        <v>68343.219219999999</v>
      </c>
      <c r="L102" s="61">
        <f t="shared" si="29"/>
        <v>410059.31531999999</v>
      </c>
      <c r="M102" s="27"/>
      <c r="N102" s="27"/>
      <c r="O102" s="27"/>
      <c r="P102" s="9"/>
      <c r="Q102" s="30"/>
    </row>
    <row r="103" spans="1:19" ht="20.25" customHeight="1" x14ac:dyDescent="0.2">
      <c r="A103" s="149"/>
      <c r="B103" s="150"/>
      <c r="C103" s="151"/>
      <c r="D103" s="15" t="s">
        <v>2</v>
      </c>
      <c r="E103" s="6">
        <f t="shared" si="27"/>
        <v>0</v>
      </c>
      <c r="F103" s="55">
        <f t="shared" ref="F103:L103" si="30">F61+F68+F75+F82+F89+F96</f>
        <v>0</v>
      </c>
      <c r="G103" s="6">
        <f t="shared" si="30"/>
        <v>0</v>
      </c>
      <c r="H103" s="6">
        <f t="shared" si="30"/>
        <v>0</v>
      </c>
      <c r="I103" s="6">
        <f t="shared" si="30"/>
        <v>0</v>
      </c>
      <c r="J103" s="6">
        <f t="shared" si="30"/>
        <v>0</v>
      </c>
      <c r="K103" s="6">
        <f t="shared" si="30"/>
        <v>0</v>
      </c>
      <c r="L103" s="6">
        <f t="shared" si="30"/>
        <v>0</v>
      </c>
      <c r="M103" s="27"/>
      <c r="N103" s="27"/>
      <c r="O103" s="27"/>
      <c r="P103" s="8"/>
      <c r="R103" s="29"/>
      <c r="S103" s="29"/>
    </row>
    <row r="104" spans="1:19" ht="30" customHeight="1" x14ac:dyDescent="0.2">
      <c r="A104" s="149"/>
      <c r="B104" s="150"/>
      <c r="C104" s="151"/>
      <c r="D104" s="15" t="s">
        <v>6</v>
      </c>
      <c r="E104" s="6">
        <f t="shared" si="27"/>
        <v>0</v>
      </c>
      <c r="F104" s="55">
        <f t="shared" ref="F104:L104" si="31">F62+F69+F76+F83+F90+F97</f>
        <v>0</v>
      </c>
      <c r="G104" s="6">
        <f t="shared" si="31"/>
        <v>0</v>
      </c>
      <c r="H104" s="6"/>
      <c r="I104" s="6">
        <f t="shared" si="31"/>
        <v>0</v>
      </c>
      <c r="J104" s="6">
        <f t="shared" si="31"/>
        <v>0</v>
      </c>
      <c r="K104" s="6">
        <f t="shared" si="31"/>
        <v>0</v>
      </c>
      <c r="L104" s="6">
        <f t="shared" si="31"/>
        <v>0</v>
      </c>
      <c r="M104" s="27"/>
      <c r="N104" s="27"/>
      <c r="O104" s="27"/>
      <c r="P104" s="8"/>
    </row>
    <row r="105" spans="1:19" ht="21.75" customHeight="1" x14ac:dyDescent="0.2">
      <c r="A105" s="149"/>
      <c r="B105" s="150"/>
      <c r="C105" s="151"/>
      <c r="D105" s="15" t="s">
        <v>4</v>
      </c>
      <c r="E105" s="68">
        <f t="shared" si="27"/>
        <v>624498.8732400001</v>
      </c>
      <c r="F105" s="63">
        <f t="shared" ref="F105:L105" si="32">F63+F70+F77+F84+F91+F98</f>
        <v>52580.361239999998</v>
      </c>
      <c r="G105" s="68">
        <f>G63+G70+G77+G84+G91+G98</f>
        <v>54640.447160000003</v>
      </c>
      <c r="H105" s="68">
        <f>H63+H70+H77+H84+H91+H98</f>
        <v>46823.365059999996</v>
      </c>
      <c r="I105" s="68">
        <f t="shared" si="32"/>
        <v>47551.024420000002</v>
      </c>
      <c r="J105" s="68">
        <f t="shared" si="32"/>
        <v>49854.209419999999</v>
      </c>
      <c r="K105" s="68">
        <f t="shared" si="32"/>
        <v>49864.209419999999</v>
      </c>
      <c r="L105" s="68">
        <f t="shared" si="32"/>
        <v>323185.25652</v>
      </c>
      <c r="M105" s="27"/>
      <c r="N105" s="27"/>
      <c r="O105" s="27"/>
      <c r="P105" s="8"/>
    </row>
    <row r="106" spans="1:19" s="11" customFormat="1" ht="32.25" customHeight="1" x14ac:dyDescent="0.2">
      <c r="A106" s="149"/>
      <c r="B106" s="150"/>
      <c r="C106" s="151"/>
      <c r="D106" s="15" t="s">
        <v>34</v>
      </c>
      <c r="E106" s="6">
        <f t="shared" si="27"/>
        <v>0</v>
      </c>
      <c r="F106" s="55">
        <f t="shared" ref="F106:L106" si="33">F64+F71+F78+F85+F92+F99</f>
        <v>0</v>
      </c>
      <c r="G106" s="6">
        <f t="shared" si="33"/>
        <v>0</v>
      </c>
      <c r="H106" s="6">
        <f t="shared" si="33"/>
        <v>0</v>
      </c>
      <c r="I106" s="6">
        <f t="shared" si="33"/>
        <v>0</v>
      </c>
      <c r="J106" s="6">
        <f t="shared" si="33"/>
        <v>0</v>
      </c>
      <c r="K106" s="6">
        <f t="shared" si="33"/>
        <v>0</v>
      </c>
      <c r="L106" s="6">
        <f t="shared" si="33"/>
        <v>0</v>
      </c>
      <c r="M106" s="27"/>
      <c r="N106" s="27"/>
      <c r="O106" s="27"/>
      <c r="P106" s="12"/>
    </row>
    <row r="107" spans="1:19" ht="18.75" customHeight="1" x14ac:dyDescent="0.2">
      <c r="A107" s="149"/>
      <c r="B107" s="150"/>
      <c r="C107" s="151"/>
      <c r="D107" s="15" t="s">
        <v>35</v>
      </c>
      <c r="E107" s="6">
        <f t="shared" si="27"/>
        <v>0</v>
      </c>
      <c r="F107" s="55">
        <f t="shared" ref="F107:L107" si="34">F65+F72+F79+F86+F93+F100</f>
        <v>0</v>
      </c>
      <c r="G107" s="6">
        <f t="shared" si="34"/>
        <v>0</v>
      </c>
      <c r="H107" s="6">
        <f t="shared" si="34"/>
        <v>0</v>
      </c>
      <c r="I107" s="6">
        <f t="shared" si="34"/>
        <v>0</v>
      </c>
      <c r="J107" s="6">
        <f t="shared" si="34"/>
        <v>0</v>
      </c>
      <c r="K107" s="6">
        <f t="shared" si="34"/>
        <v>0</v>
      </c>
      <c r="L107" s="6">
        <f t="shared" si="34"/>
        <v>0</v>
      </c>
      <c r="M107" s="27"/>
      <c r="N107" s="27"/>
      <c r="O107" s="27"/>
      <c r="P107" s="8"/>
    </row>
    <row r="108" spans="1:19" ht="23.25" customHeight="1" x14ac:dyDescent="0.2">
      <c r="A108" s="152"/>
      <c r="B108" s="153"/>
      <c r="C108" s="154"/>
      <c r="D108" s="15" t="s">
        <v>7</v>
      </c>
      <c r="E108" s="95">
        <f t="shared" si="27"/>
        <v>139531.0882</v>
      </c>
      <c r="F108" s="55">
        <v>0</v>
      </c>
      <c r="G108" s="6">
        <f t="shared" ref="G108:L108" si="35">G66+G73+G80+G87+G94+G101</f>
        <v>0</v>
      </c>
      <c r="H108" s="98">
        <f t="shared" si="35"/>
        <v>0</v>
      </c>
      <c r="I108" s="68">
        <f t="shared" si="35"/>
        <v>17089.0098</v>
      </c>
      <c r="J108" s="68">
        <f>J66+J73+J80+J87+J94+J101</f>
        <v>17089.0098</v>
      </c>
      <c r="K108" s="68">
        <f t="shared" si="35"/>
        <v>18479.0098</v>
      </c>
      <c r="L108" s="68">
        <f t="shared" si="35"/>
        <v>86874.058799999999</v>
      </c>
      <c r="M108" s="27"/>
      <c r="N108" s="27"/>
      <c r="O108" s="27"/>
      <c r="P108" s="8"/>
    </row>
    <row r="109" spans="1:19" s="43" customFormat="1" ht="22.15" customHeight="1" x14ac:dyDescent="0.2">
      <c r="A109" s="146" t="s">
        <v>3</v>
      </c>
      <c r="B109" s="147"/>
      <c r="C109" s="148"/>
      <c r="D109" s="15" t="s">
        <v>1</v>
      </c>
      <c r="E109" s="96">
        <f>SUM(F109:L109)</f>
        <v>1068740.0120399999</v>
      </c>
      <c r="F109" s="62">
        <f>SUM(F110:F115)</f>
        <v>57080.361239999998</v>
      </c>
      <c r="G109" s="61">
        <f t="shared" ref="G109:L109" si="36">SUM(G110:G115)</f>
        <v>59002.568370000001</v>
      </c>
      <c r="H109" s="61">
        <f t="shared" si="36"/>
        <v>51517.304449999996</v>
      </c>
      <c r="I109" s="61">
        <f>SUM(I110:I115)</f>
        <v>95714.024220000007</v>
      </c>
      <c r="J109" s="61">
        <f t="shared" si="36"/>
        <v>90453.219219999999</v>
      </c>
      <c r="K109" s="61">
        <f t="shared" si="36"/>
        <v>91853.219219999999</v>
      </c>
      <c r="L109" s="61">
        <f t="shared" si="36"/>
        <v>623119.31532000005</v>
      </c>
      <c r="M109" s="27"/>
      <c r="N109" s="27"/>
      <c r="O109" s="27"/>
      <c r="P109" s="42">
        <f>E109-999950.54025+299.92982</f>
        <v>69089.401609999986</v>
      </c>
    </row>
    <row r="110" spans="1:19" s="43" customFormat="1" ht="21" customHeight="1" x14ac:dyDescent="0.2">
      <c r="A110" s="149"/>
      <c r="B110" s="150"/>
      <c r="C110" s="151"/>
      <c r="D110" s="15" t="s">
        <v>2</v>
      </c>
      <c r="E110" s="6">
        <f t="shared" si="27"/>
        <v>0</v>
      </c>
      <c r="F110" s="55">
        <f t="shared" ref="F110:L110" si="37">F46+F103</f>
        <v>0</v>
      </c>
      <c r="G110" s="6">
        <f t="shared" si="37"/>
        <v>0</v>
      </c>
      <c r="H110" s="6">
        <f t="shared" si="37"/>
        <v>0</v>
      </c>
      <c r="I110" s="6">
        <f t="shared" si="37"/>
        <v>0</v>
      </c>
      <c r="J110" s="6"/>
      <c r="K110" s="6">
        <f t="shared" si="37"/>
        <v>0</v>
      </c>
      <c r="L110" s="6">
        <f t="shared" si="37"/>
        <v>0</v>
      </c>
      <c r="M110" s="27"/>
      <c r="N110" s="27"/>
      <c r="O110" s="27"/>
      <c r="P110" s="42"/>
    </row>
    <row r="111" spans="1:19" s="18" customFormat="1" ht="30.75" customHeight="1" x14ac:dyDescent="0.2">
      <c r="A111" s="149"/>
      <c r="B111" s="150"/>
      <c r="C111" s="151"/>
      <c r="D111" s="15" t="s">
        <v>6</v>
      </c>
      <c r="E111" s="67">
        <f t="shared" si="27"/>
        <v>5839.7</v>
      </c>
      <c r="F111" s="55">
        <f t="shared" ref="F111:L111" si="38">F47+F104</f>
        <v>0</v>
      </c>
      <c r="G111" s="67">
        <f t="shared" si="38"/>
        <v>408</v>
      </c>
      <c r="H111" s="67">
        <f t="shared" si="38"/>
        <v>192</v>
      </c>
      <c r="I111" s="67">
        <f>I47+I104</f>
        <v>5239.7</v>
      </c>
      <c r="J111" s="6">
        <f t="shared" si="38"/>
        <v>0</v>
      </c>
      <c r="K111" s="6">
        <f t="shared" si="38"/>
        <v>0</v>
      </c>
      <c r="L111" s="6">
        <f t="shared" si="38"/>
        <v>0</v>
      </c>
      <c r="M111" s="27"/>
      <c r="N111" s="27"/>
      <c r="O111" s="27"/>
      <c r="P111" s="10"/>
    </row>
    <row r="112" spans="1:19" s="43" customFormat="1" ht="24" customHeight="1" x14ac:dyDescent="0.2">
      <c r="A112" s="149"/>
      <c r="B112" s="150"/>
      <c r="C112" s="151"/>
      <c r="D112" s="15" t="s">
        <v>4</v>
      </c>
      <c r="E112" s="68">
        <f t="shared" si="27"/>
        <v>860309.22383999988</v>
      </c>
      <c r="F112" s="97">
        <f>F48+F105</f>
        <v>57080.361239999998</v>
      </c>
      <c r="G112" s="68">
        <f>G48+G105</f>
        <v>58594.568370000001</v>
      </c>
      <c r="H112" s="68">
        <f>H48+H105</f>
        <v>51325.304449999996</v>
      </c>
      <c r="I112" s="68">
        <f>I48+I105</f>
        <v>66385.31442000001</v>
      </c>
      <c r="J112" s="68">
        <f t="shared" ref="J112:L112" si="39">J48+J105</f>
        <v>66364.209419999999</v>
      </c>
      <c r="K112" s="68">
        <f t="shared" si="39"/>
        <v>66374.209419999999</v>
      </c>
      <c r="L112" s="68">
        <f t="shared" si="39"/>
        <v>494185.25652</v>
      </c>
      <c r="M112" s="27"/>
      <c r="N112" s="27"/>
      <c r="O112" s="27"/>
      <c r="P112" s="42"/>
    </row>
    <row r="113" spans="1:16" s="43" customFormat="1" ht="29.25" customHeight="1" x14ac:dyDescent="0.2">
      <c r="A113" s="149"/>
      <c r="B113" s="150"/>
      <c r="C113" s="151"/>
      <c r="D113" s="15" t="s">
        <v>34</v>
      </c>
      <c r="E113" s="6">
        <f t="shared" si="27"/>
        <v>0</v>
      </c>
      <c r="F113" s="55">
        <f t="shared" ref="F113:L113" si="40">F49+F106</f>
        <v>0</v>
      </c>
      <c r="G113" s="6">
        <f t="shared" si="40"/>
        <v>0</v>
      </c>
      <c r="H113" s="6">
        <f t="shared" si="40"/>
        <v>0</v>
      </c>
      <c r="I113" s="6">
        <f t="shared" si="40"/>
        <v>0</v>
      </c>
      <c r="J113" s="6">
        <f t="shared" si="40"/>
        <v>0</v>
      </c>
      <c r="K113" s="6">
        <f t="shared" si="40"/>
        <v>0</v>
      </c>
      <c r="L113" s="6">
        <f t="shared" si="40"/>
        <v>0</v>
      </c>
      <c r="M113" s="27"/>
      <c r="N113" s="27"/>
      <c r="O113" s="27"/>
      <c r="P113" s="42"/>
    </row>
    <row r="114" spans="1:16" s="43" customFormat="1" ht="21" customHeight="1" x14ac:dyDescent="0.2">
      <c r="A114" s="149"/>
      <c r="B114" s="150"/>
      <c r="C114" s="151"/>
      <c r="D114" s="15" t="s">
        <v>35</v>
      </c>
      <c r="E114" s="6">
        <f t="shared" si="27"/>
        <v>0</v>
      </c>
      <c r="F114" s="55">
        <f t="shared" ref="F114:L114" si="41">F50+F107</f>
        <v>0</v>
      </c>
      <c r="G114" s="6">
        <f t="shared" si="41"/>
        <v>0</v>
      </c>
      <c r="H114" s="6">
        <f t="shared" si="41"/>
        <v>0</v>
      </c>
      <c r="I114" s="6">
        <f t="shared" si="41"/>
        <v>0</v>
      </c>
      <c r="J114" s="6">
        <f t="shared" si="41"/>
        <v>0</v>
      </c>
      <c r="K114" s="6">
        <f t="shared" si="41"/>
        <v>0</v>
      </c>
      <c r="L114" s="6">
        <f t="shared" si="41"/>
        <v>0</v>
      </c>
      <c r="M114" s="27"/>
      <c r="N114" s="27"/>
      <c r="O114" s="27"/>
      <c r="P114" s="42"/>
    </row>
    <row r="115" spans="1:16" s="43" customFormat="1" ht="22.5" customHeight="1" x14ac:dyDescent="0.2">
      <c r="A115" s="152"/>
      <c r="B115" s="153"/>
      <c r="C115" s="154"/>
      <c r="D115" s="15" t="s">
        <v>7</v>
      </c>
      <c r="E115" s="98">
        <f t="shared" si="27"/>
        <v>202591.0882</v>
      </c>
      <c r="F115" s="56">
        <f t="shared" ref="F115:L115" si="42">F51+F108</f>
        <v>0</v>
      </c>
      <c r="G115" s="99">
        <f>G51+G108</f>
        <v>0</v>
      </c>
      <c r="H115" s="98">
        <f t="shared" si="42"/>
        <v>0</v>
      </c>
      <c r="I115" s="68">
        <f t="shared" si="42"/>
        <v>24089.0098</v>
      </c>
      <c r="J115" s="68">
        <f>J51+J108</f>
        <v>24089.0098</v>
      </c>
      <c r="K115" s="68">
        <f t="shared" si="42"/>
        <v>25479.0098</v>
      </c>
      <c r="L115" s="68">
        <f t="shared" si="42"/>
        <v>128934.0588</v>
      </c>
      <c r="M115" s="27"/>
      <c r="N115" s="27"/>
      <c r="O115" s="27"/>
      <c r="P115" s="42"/>
    </row>
    <row r="116" spans="1:16" ht="21" customHeight="1" x14ac:dyDescent="0.2">
      <c r="A116" s="155" t="s">
        <v>5</v>
      </c>
      <c r="B116" s="156"/>
      <c r="C116" s="156"/>
      <c r="D116" s="156"/>
      <c r="E116" s="156"/>
      <c r="F116" s="156"/>
      <c r="G116" s="156"/>
      <c r="H116" s="156"/>
      <c r="I116" s="156"/>
      <c r="J116" s="156"/>
      <c r="K116" s="156"/>
      <c r="L116" s="157"/>
      <c r="M116" s="27"/>
      <c r="N116" s="27"/>
      <c r="O116" s="27"/>
      <c r="P116" s="8"/>
    </row>
    <row r="117" spans="1:16" ht="21" customHeight="1" x14ac:dyDescent="0.2">
      <c r="A117" s="137" t="s">
        <v>40</v>
      </c>
      <c r="B117" s="138"/>
      <c r="C117" s="139"/>
      <c r="D117" s="16" t="s">
        <v>1</v>
      </c>
      <c r="E117" s="6">
        <v>0</v>
      </c>
      <c r="F117" s="55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27"/>
      <c r="N117" s="27"/>
      <c r="O117" s="27"/>
      <c r="P117" s="8"/>
    </row>
    <row r="118" spans="1:16" ht="19.5" customHeight="1" x14ac:dyDescent="0.2">
      <c r="A118" s="140"/>
      <c r="B118" s="141"/>
      <c r="C118" s="142"/>
      <c r="D118" s="15" t="s">
        <v>2</v>
      </c>
      <c r="E118" s="6">
        <v>0</v>
      </c>
      <c r="F118" s="55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27"/>
      <c r="N118" s="27"/>
      <c r="O118" s="27"/>
      <c r="P118" s="8"/>
    </row>
    <row r="119" spans="1:16" ht="21.75" customHeight="1" x14ac:dyDescent="0.2">
      <c r="A119" s="140"/>
      <c r="B119" s="141"/>
      <c r="C119" s="142"/>
      <c r="D119" s="15" t="s">
        <v>6</v>
      </c>
      <c r="E119" s="6">
        <v>0</v>
      </c>
      <c r="F119" s="55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27"/>
      <c r="N119" s="27"/>
      <c r="O119" s="27"/>
      <c r="P119" s="8"/>
    </row>
    <row r="120" spans="1:16" ht="22.5" customHeight="1" x14ac:dyDescent="0.2">
      <c r="A120" s="140"/>
      <c r="B120" s="141"/>
      <c r="C120" s="142"/>
      <c r="D120" s="15" t="s">
        <v>4</v>
      </c>
      <c r="E120" s="6">
        <v>0</v>
      </c>
      <c r="F120" s="55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27"/>
      <c r="N120" s="27"/>
      <c r="O120" s="27"/>
      <c r="P120" s="8"/>
    </row>
    <row r="121" spans="1:16" ht="34.5" customHeight="1" x14ac:dyDescent="0.2">
      <c r="A121" s="140"/>
      <c r="B121" s="141"/>
      <c r="C121" s="142"/>
      <c r="D121" s="15" t="s">
        <v>34</v>
      </c>
      <c r="E121" s="6">
        <v>0</v>
      </c>
      <c r="F121" s="55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27"/>
      <c r="N121" s="27"/>
      <c r="O121" s="27"/>
      <c r="P121" s="8"/>
    </row>
    <row r="122" spans="1:16" ht="21" customHeight="1" x14ac:dyDescent="0.2">
      <c r="A122" s="140"/>
      <c r="B122" s="141"/>
      <c r="C122" s="142"/>
      <c r="D122" s="15" t="s">
        <v>35</v>
      </c>
      <c r="E122" s="6">
        <v>0</v>
      </c>
      <c r="F122" s="55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27"/>
      <c r="N122" s="27"/>
      <c r="O122" s="27"/>
      <c r="P122" s="8"/>
    </row>
    <row r="123" spans="1:16" ht="20.25" customHeight="1" x14ac:dyDescent="0.2">
      <c r="A123" s="143"/>
      <c r="B123" s="144"/>
      <c r="C123" s="145"/>
      <c r="D123" s="15" t="s">
        <v>7</v>
      </c>
      <c r="E123" s="6">
        <v>0</v>
      </c>
      <c r="F123" s="55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27"/>
      <c r="N123" s="27"/>
      <c r="O123" s="27"/>
      <c r="P123" s="8"/>
    </row>
    <row r="124" spans="1:16" s="43" customFormat="1" ht="19.5" customHeight="1" x14ac:dyDescent="0.2">
      <c r="A124" s="137" t="s">
        <v>39</v>
      </c>
      <c r="B124" s="138"/>
      <c r="C124" s="139"/>
      <c r="D124" s="16" t="s">
        <v>1</v>
      </c>
      <c r="E124" s="50">
        <f t="shared" ref="E124:L130" si="43">E109</f>
        <v>1068740.0120399999</v>
      </c>
      <c r="F124" s="64">
        <f t="shared" si="43"/>
        <v>57080.361239999998</v>
      </c>
      <c r="G124" s="50">
        <f t="shared" si="43"/>
        <v>59002.568370000001</v>
      </c>
      <c r="H124" s="50">
        <f t="shared" si="43"/>
        <v>51517.304449999996</v>
      </c>
      <c r="I124" s="50">
        <f t="shared" si="43"/>
        <v>95714.024220000007</v>
      </c>
      <c r="J124" s="50">
        <f t="shared" si="43"/>
        <v>90453.219219999999</v>
      </c>
      <c r="K124" s="50">
        <f t="shared" si="43"/>
        <v>91853.219219999999</v>
      </c>
      <c r="L124" s="50">
        <f t="shared" si="43"/>
        <v>623119.31532000005</v>
      </c>
      <c r="M124" s="27"/>
      <c r="N124" s="27"/>
      <c r="O124" s="27"/>
      <c r="P124" s="42"/>
    </row>
    <row r="125" spans="1:16" s="43" customFormat="1" ht="22.5" customHeight="1" x14ac:dyDescent="0.2">
      <c r="A125" s="140"/>
      <c r="B125" s="141"/>
      <c r="C125" s="142"/>
      <c r="D125" s="15" t="s">
        <v>2</v>
      </c>
      <c r="E125" s="6">
        <f t="shared" si="43"/>
        <v>0</v>
      </c>
      <c r="F125" s="55">
        <f t="shared" si="43"/>
        <v>0</v>
      </c>
      <c r="G125" s="6">
        <f t="shared" si="43"/>
        <v>0</v>
      </c>
      <c r="H125" s="6">
        <f t="shared" si="43"/>
        <v>0</v>
      </c>
      <c r="I125" s="6">
        <f t="shared" si="43"/>
        <v>0</v>
      </c>
      <c r="J125" s="6">
        <f t="shared" si="43"/>
        <v>0</v>
      </c>
      <c r="K125" s="6">
        <f t="shared" si="43"/>
        <v>0</v>
      </c>
      <c r="L125" s="6">
        <f t="shared" si="43"/>
        <v>0</v>
      </c>
      <c r="M125" s="27"/>
      <c r="N125" s="27"/>
      <c r="O125" s="27"/>
      <c r="P125" s="42"/>
    </row>
    <row r="126" spans="1:16" s="43" customFormat="1" ht="28.5" customHeight="1" x14ac:dyDescent="0.2">
      <c r="A126" s="140"/>
      <c r="B126" s="141"/>
      <c r="C126" s="142"/>
      <c r="D126" s="15" t="s">
        <v>6</v>
      </c>
      <c r="E126" s="50">
        <f t="shared" si="43"/>
        <v>5839.7</v>
      </c>
      <c r="F126" s="55">
        <f t="shared" si="43"/>
        <v>0</v>
      </c>
      <c r="G126" s="50">
        <f t="shared" si="43"/>
        <v>408</v>
      </c>
      <c r="H126" s="100">
        <f t="shared" si="43"/>
        <v>192</v>
      </c>
      <c r="I126" s="67">
        <f t="shared" si="43"/>
        <v>5239.7</v>
      </c>
      <c r="J126" s="6">
        <f t="shared" si="43"/>
        <v>0</v>
      </c>
      <c r="K126" s="6">
        <f t="shared" si="43"/>
        <v>0</v>
      </c>
      <c r="L126" s="6">
        <f t="shared" si="43"/>
        <v>0</v>
      </c>
      <c r="M126" s="27"/>
      <c r="N126" s="27"/>
      <c r="O126" s="27"/>
      <c r="P126" s="42"/>
    </row>
    <row r="127" spans="1:16" s="43" customFormat="1" ht="19.5" customHeight="1" x14ac:dyDescent="0.2">
      <c r="A127" s="140"/>
      <c r="B127" s="141"/>
      <c r="C127" s="142"/>
      <c r="D127" s="15" t="s">
        <v>4</v>
      </c>
      <c r="E127" s="50">
        <f t="shared" si="43"/>
        <v>860309.22383999988</v>
      </c>
      <c r="F127" s="65">
        <f t="shared" si="43"/>
        <v>57080.361239999998</v>
      </c>
      <c r="G127" s="50">
        <f t="shared" si="43"/>
        <v>58594.568370000001</v>
      </c>
      <c r="H127" s="50">
        <f t="shared" si="43"/>
        <v>51325.304449999996</v>
      </c>
      <c r="I127" s="50">
        <f t="shared" si="43"/>
        <v>66385.31442000001</v>
      </c>
      <c r="J127" s="50">
        <f t="shared" si="43"/>
        <v>66364.209419999999</v>
      </c>
      <c r="K127" s="50">
        <f t="shared" si="43"/>
        <v>66374.209419999999</v>
      </c>
      <c r="L127" s="50">
        <f t="shared" si="43"/>
        <v>494185.25652</v>
      </c>
      <c r="M127" s="27"/>
      <c r="N127" s="27"/>
      <c r="O127" s="27"/>
      <c r="P127" s="42"/>
    </row>
    <row r="128" spans="1:16" s="43" customFormat="1" ht="33.75" customHeight="1" x14ac:dyDescent="0.2">
      <c r="A128" s="140"/>
      <c r="B128" s="141"/>
      <c r="C128" s="142"/>
      <c r="D128" s="15" t="s">
        <v>34</v>
      </c>
      <c r="E128" s="6">
        <f t="shared" si="43"/>
        <v>0</v>
      </c>
      <c r="F128" s="55">
        <f t="shared" si="43"/>
        <v>0</v>
      </c>
      <c r="G128" s="6">
        <f t="shared" si="43"/>
        <v>0</v>
      </c>
      <c r="H128" s="6">
        <f t="shared" si="43"/>
        <v>0</v>
      </c>
      <c r="I128" s="6">
        <f t="shared" si="43"/>
        <v>0</v>
      </c>
      <c r="J128" s="6">
        <f t="shared" si="43"/>
        <v>0</v>
      </c>
      <c r="K128" s="6">
        <f t="shared" si="43"/>
        <v>0</v>
      </c>
      <c r="L128" s="6">
        <f t="shared" si="43"/>
        <v>0</v>
      </c>
      <c r="M128" s="27"/>
      <c r="N128" s="27"/>
      <c r="O128" s="27"/>
      <c r="P128" s="42"/>
    </row>
    <row r="129" spans="1:16" s="43" customFormat="1" ht="19.5" customHeight="1" x14ac:dyDescent="0.2">
      <c r="A129" s="140"/>
      <c r="B129" s="141"/>
      <c r="C129" s="142"/>
      <c r="D129" s="15" t="s">
        <v>35</v>
      </c>
      <c r="E129" s="6">
        <f t="shared" si="43"/>
        <v>0</v>
      </c>
      <c r="F129" s="55">
        <f t="shared" si="43"/>
        <v>0</v>
      </c>
      <c r="G129" s="6">
        <f t="shared" si="43"/>
        <v>0</v>
      </c>
      <c r="H129" s="6">
        <f t="shared" si="43"/>
        <v>0</v>
      </c>
      <c r="I129" s="6">
        <f t="shared" si="43"/>
        <v>0</v>
      </c>
      <c r="J129" s="6">
        <f t="shared" si="43"/>
        <v>0</v>
      </c>
      <c r="K129" s="6">
        <f t="shared" si="43"/>
        <v>0</v>
      </c>
      <c r="L129" s="6">
        <f t="shared" si="43"/>
        <v>0</v>
      </c>
      <c r="M129" s="27"/>
      <c r="N129" s="27"/>
      <c r="O129" s="27"/>
      <c r="P129" s="42"/>
    </row>
    <row r="130" spans="1:16" s="43" customFormat="1" ht="24.75" customHeight="1" x14ac:dyDescent="0.2">
      <c r="A130" s="143"/>
      <c r="B130" s="144"/>
      <c r="C130" s="145"/>
      <c r="D130" s="15" t="s">
        <v>7</v>
      </c>
      <c r="E130" s="50">
        <f t="shared" si="43"/>
        <v>202591.0882</v>
      </c>
      <c r="F130" s="56">
        <f t="shared" si="43"/>
        <v>0</v>
      </c>
      <c r="G130" s="6">
        <f t="shared" si="43"/>
        <v>0</v>
      </c>
      <c r="H130" s="67">
        <f t="shared" si="43"/>
        <v>0</v>
      </c>
      <c r="I130" s="50">
        <f t="shared" si="43"/>
        <v>24089.0098</v>
      </c>
      <c r="J130" s="50">
        <f t="shared" si="43"/>
        <v>24089.0098</v>
      </c>
      <c r="K130" s="50">
        <f t="shared" si="43"/>
        <v>25479.0098</v>
      </c>
      <c r="L130" s="50">
        <f t="shared" si="43"/>
        <v>128934.0588</v>
      </c>
      <c r="M130" s="27"/>
      <c r="N130" s="27"/>
      <c r="O130" s="27"/>
      <c r="P130" s="42"/>
    </row>
    <row r="131" spans="1:16" s="43" customFormat="1" ht="24.75" customHeight="1" x14ac:dyDescent="0.2">
      <c r="A131" s="195" t="s">
        <v>5</v>
      </c>
      <c r="B131" s="196"/>
      <c r="C131" s="196"/>
      <c r="D131" s="196"/>
      <c r="E131" s="196"/>
      <c r="F131" s="196"/>
      <c r="G131" s="196"/>
      <c r="H131" s="196"/>
      <c r="I131" s="196"/>
      <c r="J131" s="196"/>
      <c r="K131" s="196"/>
      <c r="L131" s="197"/>
      <c r="M131" s="27"/>
      <c r="N131" s="27"/>
      <c r="O131" s="27"/>
      <c r="P131" s="42"/>
    </row>
    <row r="132" spans="1:16" s="43" customFormat="1" ht="24.75" customHeight="1" x14ac:dyDescent="0.2">
      <c r="A132" s="137" t="s">
        <v>48</v>
      </c>
      <c r="B132" s="138"/>
      <c r="C132" s="139"/>
      <c r="D132" s="16" t="s">
        <v>1</v>
      </c>
      <c r="E132" s="6">
        <v>0</v>
      </c>
      <c r="F132" s="55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27"/>
      <c r="N132" s="27"/>
      <c r="O132" s="27"/>
      <c r="P132" s="42"/>
    </row>
    <row r="133" spans="1:16" s="43" customFormat="1" ht="24.75" customHeight="1" x14ac:dyDescent="0.2">
      <c r="A133" s="140"/>
      <c r="B133" s="141"/>
      <c r="C133" s="142"/>
      <c r="D133" s="15" t="s">
        <v>2</v>
      </c>
      <c r="E133" s="6">
        <v>0</v>
      </c>
      <c r="F133" s="55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27"/>
      <c r="N133" s="27"/>
      <c r="O133" s="27"/>
      <c r="P133" s="42"/>
    </row>
    <row r="134" spans="1:16" s="43" customFormat="1" ht="24.75" customHeight="1" x14ac:dyDescent="0.2">
      <c r="A134" s="140"/>
      <c r="B134" s="141"/>
      <c r="C134" s="142"/>
      <c r="D134" s="15" t="s">
        <v>6</v>
      </c>
      <c r="E134" s="6">
        <v>0</v>
      </c>
      <c r="F134" s="55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27"/>
      <c r="N134" s="27"/>
      <c r="O134" s="27"/>
      <c r="P134" s="42"/>
    </row>
    <row r="135" spans="1:16" s="43" customFormat="1" ht="24.75" customHeight="1" x14ac:dyDescent="0.2">
      <c r="A135" s="140"/>
      <c r="B135" s="141"/>
      <c r="C135" s="142"/>
      <c r="D135" s="15" t="s">
        <v>4</v>
      </c>
      <c r="E135" s="6">
        <v>0</v>
      </c>
      <c r="F135" s="55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27"/>
      <c r="N135" s="27"/>
      <c r="O135" s="27"/>
      <c r="P135" s="42"/>
    </row>
    <row r="136" spans="1:16" s="43" customFormat="1" ht="31.5" customHeight="1" x14ac:dyDescent="0.2">
      <c r="A136" s="140"/>
      <c r="B136" s="141"/>
      <c r="C136" s="142"/>
      <c r="D136" s="15" t="s">
        <v>34</v>
      </c>
      <c r="E136" s="6">
        <v>0</v>
      </c>
      <c r="F136" s="55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27"/>
      <c r="N136" s="27"/>
      <c r="O136" s="27"/>
      <c r="P136" s="42"/>
    </row>
    <row r="137" spans="1:16" s="43" customFormat="1" ht="24.75" customHeight="1" x14ac:dyDescent="0.2">
      <c r="A137" s="140"/>
      <c r="B137" s="141"/>
      <c r="C137" s="142"/>
      <c r="D137" s="15" t="s">
        <v>35</v>
      </c>
      <c r="E137" s="6">
        <v>0</v>
      </c>
      <c r="F137" s="55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27"/>
      <c r="N137" s="27"/>
      <c r="O137" s="27"/>
      <c r="P137" s="42"/>
    </row>
    <row r="138" spans="1:16" s="43" customFormat="1" ht="24.75" customHeight="1" x14ac:dyDescent="0.2">
      <c r="A138" s="143"/>
      <c r="B138" s="144"/>
      <c r="C138" s="145"/>
      <c r="D138" s="15" t="s">
        <v>7</v>
      </c>
      <c r="E138" s="6">
        <v>0</v>
      </c>
      <c r="F138" s="55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27"/>
      <c r="N138" s="27"/>
      <c r="O138" s="27"/>
      <c r="P138" s="42"/>
    </row>
    <row r="139" spans="1:16" s="43" customFormat="1" ht="24.75" customHeight="1" x14ac:dyDescent="0.2">
      <c r="A139" s="137" t="s">
        <v>47</v>
      </c>
      <c r="B139" s="138"/>
      <c r="C139" s="139"/>
      <c r="D139" s="16" t="s">
        <v>1</v>
      </c>
      <c r="E139" s="50">
        <f t="shared" ref="E139:L145" si="44">E124</f>
        <v>1068740.0120399999</v>
      </c>
      <c r="F139" s="64">
        <f t="shared" si="44"/>
        <v>57080.361239999998</v>
      </c>
      <c r="G139" s="50">
        <f t="shared" si="44"/>
        <v>59002.568370000001</v>
      </c>
      <c r="H139" s="50">
        <f t="shared" si="44"/>
        <v>51517.304449999996</v>
      </c>
      <c r="I139" s="50">
        <f t="shared" si="44"/>
        <v>95714.024220000007</v>
      </c>
      <c r="J139" s="50">
        <f t="shared" si="44"/>
        <v>90453.219219999999</v>
      </c>
      <c r="K139" s="50">
        <f t="shared" si="44"/>
        <v>91853.219219999999</v>
      </c>
      <c r="L139" s="50">
        <f t="shared" si="44"/>
        <v>623119.31532000005</v>
      </c>
      <c r="M139" s="27"/>
      <c r="N139" s="27"/>
      <c r="O139" s="27"/>
      <c r="P139" s="42"/>
    </row>
    <row r="140" spans="1:16" s="43" customFormat="1" ht="24.75" customHeight="1" x14ac:dyDescent="0.2">
      <c r="A140" s="140"/>
      <c r="B140" s="141"/>
      <c r="C140" s="142"/>
      <c r="D140" s="15" t="s">
        <v>2</v>
      </c>
      <c r="E140" s="6">
        <f t="shared" si="44"/>
        <v>0</v>
      </c>
      <c r="F140" s="55">
        <f t="shared" si="44"/>
        <v>0</v>
      </c>
      <c r="G140" s="6">
        <f t="shared" si="44"/>
        <v>0</v>
      </c>
      <c r="H140" s="6">
        <f t="shared" si="44"/>
        <v>0</v>
      </c>
      <c r="I140" s="6">
        <f t="shared" si="44"/>
        <v>0</v>
      </c>
      <c r="J140" s="6">
        <f t="shared" si="44"/>
        <v>0</v>
      </c>
      <c r="K140" s="6">
        <f t="shared" si="44"/>
        <v>0</v>
      </c>
      <c r="L140" s="6">
        <f t="shared" si="44"/>
        <v>0</v>
      </c>
      <c r="M140" s="27"/>
      <c r="N140" s="27"/>
      <c r="O140" s="27"/>
      <c r="P140" s="42"/>
    </row>
    <row r="141" spans="1:16" s="43" customFormat="1" ht="24.75" customHeight="1" x14ac:dyDescent="0.2">
      <c r="A141" s="140"/>
      <c r="B141" s="141"/>
      <c r="C141" s="142"/>
      <c r="D141" s="15" t="s">
        <v>6</v>
      </c>
      <c r="E141" s="50">
        <f t="shared" si="44"/>
        <v>5839.7</v>
      </c>
      <c r="F141" s="55">
        <f t="shared" si="44"/>
        <v>0</v>
      </c>
      <c r="G141" s="50">
        <f t="shared" si="44"/>
        <v>408</v>
      </c>
      <c r="H141" s="100">
        <f t="shared" si="44"/>
        <v>192</v>
      </c>
      <c r="I141" s="67">
        <f t="shared" si="44"/>
        <v>5239.7</v>
      </c>
      <c r="J141" s="6">
        <f t="shared" si="44"/>
        <v>0</v>
      </c>
      <c r="K141" s="6">
        <f t="shared" si="44"/>
        <v>0</v>
      </c>
      <c r="L141" s="6">
        <f t="shared" si="44"/>
        <v>0</v>
      </c>
      <c r="M141" s="27"/>
      <c r="N141" s="27"/>
      <c r="O141" s="27"/>
      <c r="P141" s="42"/>
    </row>
    <row r="142" spans="1:16" s="43" customFormat="1" ht="24.75" customHeight="1" x14ac:dyDescent="0.2">
      <c r="A142" s="140"/>
      <c r="B142" s="141"/>
      <c r="C142" s="142"/>
      <c r="D142" s="15" t="s">
        <v>4</v>
      </c>
      <c r="E142" s="50">
        <f t="shared" si="44"/>
        <v>860309.22383999988</v>
      </c>
      <c r="F142" s="65">
        <f t="shared" si="44"/>
        <v>57080.361239999998</v>
      </c>
      <c r="G142" s="50">
        <f t="shared" si="44"/>
        <v>58594.568370000001</v>
      </c>
      <c r="H142" s="50">
        <f t="shared" si="44"/>
        <v>51325.304449999996</v>
      </c>
      <c r="I142" s="50">
        <f t="shared" si="44"/>
        <v>66385.31442000001</v>
      </c>
      <c r="J142" s="50">
        <f t="shared" si="44"/>
        <v>66364.209419999999</v>
      </c>
      <c r="K142" s="50">
        <f t="shared" si="44"/>
        <v>66374.209419999999</v>
      </c>
      <c r="L142" s="50">
        <f t="shared" si="44"/>
        <v>494185.25652</v>
      </c>
      <c r="M142" s="27"/>
      <c r="N142" s="27"/>
      <c r="O142" s="27"/>
      <c r="P142" s="42"/>
    </row>
    <row r="143" spans="1:16" s="43" customFormat="1" ht="24.75" customHeight="1" x14ac:dyDescent="0.2">
      <c r="A143" s="140"/>
      <c r="B143" s="141"/>
      <c r="C143" s="142"/>
      <c r="D143" s="15" t="s">
        <v>34</v>
      </c>
      <c r="E143" s="6">
        <f t="shared" si="44"/>
        <v>0</v>
      </c>
      <c r="F143" s="55">
        <f t="shared" si="44"/>
        <v>0</v>
      </c>
      <c r="G143" s="6">
        <f t="shared" si="44"/>
        <v>0</v>
      </c>
      <c r="H143" s="6">
        <f t="shared" si="44"/>
        <v>0</v>
      </c>
      <c r="I143" s="6">
        <f t="shared" si="44"/>
        <v>0</v>
      </c>
      <c r="J143" s="6">
        <f t="shared" si="44"/>
        <v>0</v>
      </c>
      <c r="K143" s="6">
        <f t="shared" si="44"/>
        <v>0</v>
      </c>
      <c r="L143" s="6">
        <f t="shared" si="44"/>
        <v>0</v>
      </c>
      <c r="M143" s="27"/>
      <c r="N143" s="27"/>
      <c r="O143" s="27"/>
      <c r="P143" s="42"/>
    </row>
    <row r="144" spans="1:16" s="43" customFormat="1" ht="24.75" customHeight="1" x14ac:dyDescent="0.2">
      <c r="A144" s="140"/>
      <c r="B144" s="141"/>
      <c r="C144" s="142"/>
      <c r="D144" s="15" t="s">
        <v>35</v>
      </c>
      <c r="E144" s="6">
        <f t="shared" si="44"/>
        <v>0</v>
      </c>
      <c r="F144" s="55">
        <f t="shared" si="44"/>
        <v>0</v>
      </c>
      <c r="G144" s="6">
        <f t="shared" si="44"/>
        <v>0</v>
      </c>
      <c r="H144" s="6">
        <f t="shared" si="44"/>
        <v>0</v>
      </c>
      <c r="I144" s="6">
        <f t="shared" si="44"/>
        <v>0</v>
      </c>
      <c r="J144" s="6">
        <f t="shared" si="44"/>
        <v>0</v>
      </c>
      <c r="K144" s="6">
        <f t="shared" si="44"/>
        <v>0</v>
      </c>
      <c r="L144" s="6">
        <f t="shared" si="44"/>
        <v>0</v>
      </c>
      <c r="M144" s="27"/>
      <c r="N144" s="27"/>
      <c r="O144" s="27"/>
      <c r="P144" s="42"/>
    </row>
    <row r="145" spans="1:16" s="43" customFormat="1" ht="24.75" customHeight="1" x14ac:dyDescent="0.2">
      <c r="A145" s="143"/>
      <c r="B145" s="144"/>
      <c r="C145" s="145"/>
      <c r="D145" s="15" t="s">
        <v>7</v>
      </c>
      <c r="E145" s="50">
        <f t="shared" si="44"/>
        <v>202591.0882</v>
      </c>
      <c r="F145" s="56">
        <f t="shared" si="44"/>
        <v>0</v>
      </c>
      <c r="G145" s="6">
        <f t="shared" si="44"/>
        <v>0</v>
      </c>
      <c r="H145" s="67">
        <f t="shared" si="44"/>
        <v>0</v>
      </c>
      <c r="I145" s="50">
        <f t="shared" si="44"/>
        <v>24089.0098</v>
      </c>
      <c r="J145" s="50">
        <f t="shared" si="44"/>
        <v>24089.0098</v>
      </c>
      <c r="K145" s="50">
        <f t="shared" si="44"/>
        <v>25479.0098</v>
      </c>
      <c r="L145" s="50">
        <f t="shared" si="44"/>
        <v>128934.0588</v>
      </c>
      <c r="M145" s="27"/>
      <c r="N145" s="27"/>
      <c r="O145" s="27"/>
      <c r="P145" s="42"/>
    </row>
    <row r="146" spans="1:16" ht="21" customHeight="1" x14ac:dyDescent="0.3">
      <c r="A146" s="158" t="s">
        <v>5</v>
      </c>
      <c r="B146" s="159"/>
      <c r="C146" s="159"/>
      <c r="D146" s="159"/>
      <c r="E146" s="159"/>
      <c r="F146" s="159"/>
      <c r="G146" s="159"/>
      <c r="H146" s="159"/>
      <c r="I146" s="159"/>
      <c r="J146" s="159"/>
      <c r="K146" s="159"/>
      <c r="L146" s="160"/>
      <c r="M146" s="27"/>
      <c r="N146" s="27"/>
      <c r="O146" s="27"/>
      <c r="P146" s="8"/>
    </row>
    <row r="147" spans="1:16" ht="21" customHeight="1" x14ac:dyDescent="0.2">
      <c r="A147" s="137" t="s">
        <v>17</v>
      </c>
      <c r="B147" s="138"/>
      <c r="C147" s="139"/>
      <c r="D147" s="16" t="s">
        <v>1</v>
      </c>
      <c r="E147" s="6">
        <v>0</v>
      </c>
      <c r="F147" s="55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27"/>
      <c r="N147" s="27"/>
      <c r="O147" s="27"/>
      <c r="P147" s="8"/>
    </row>
    <row r="148" spans="1:16" ht="24" customHeight="1" x14ac:dyDescent="0.2">
      <c r="A148" s="140"/>
      <c r="B148" s="141"/>
      <c r="C148" s="142"/>
      <c r="D148" s="15" t="s">
        <v>2</v>
      </c>
      <c r="E148" s="6">
        <v>0</v>
      </c>
      <c r="F148" s="55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27"/>
      <c r="N148" s="27"/>
      <c r="O148" s="27"/>
      <c r="P148" s="8"/>
    </row>
    <row r="149" spans="1:16" ht="22.5" customHeight="1" x14ac:dyDescent="0.2">
      <c r="A149" s="140"/>
      <c r="B149" s="141"/>
      <c r="C149" s="142"/>
      <c r="D149" s="15" t="s">
        <v>6</v>
      </c>
      <c r="E149" s="6">
        <v>0</v>
      </c>
      <c r="F149" s="55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27"/>
      <c r="N149" s="27"/>
      <c r="O149" s="27"/>
      <c r="P149" s="8"/>
    </row>
    <row r="150" spans="1:16" ht="20.25" customHeight="1" x14ac:dyDescent="0.2">
      <c r="A150" s="140"/>
      <c r="B150" s="141"/>
      <c r="C150" s="142"/>
      <c r="D150" s="15" t="s">
        <v>4</v>
      </c>
      <c r="E150" s="6">
        <v>0</v>
      </c>
      <c r="F150" s="55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27"/>
      <c r="N150" s="27"/>
      <c r="O150" s="27"/>
      <c r="P150" s="8"/>
    </row>
    <row r="151" spans="1:16" ht="34.5" customHeight="1" x14ac:dyDescent="0.2">
      <c r="A151" s="140"/>
      <c r="B151" s="141"/>
      <c r="C151" s="142"/>
      <c r="D151" s="15" t="s">
        <v>34</v>
      </c>
      <c r="E151" s="6">
        <v>0</v>
      </c>
      <c r="F151" s="55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27"/>
      <c r="N151" s="27"/>
      <c r="O151" s="27"/>
      <c r="P151" s="8"/>
    </row>
    <row r="152" spans="1:16" ht="21.75" customHeight="1" x14ac:dyDescent="0.2">
      <c r="A152" s="140"/>
      <c r="B152" s="141"/>
      <c r="C152" s="142"/>
      <c r="D152" s="15" t="s">
        <v>35</v>
      </c>
      <c r="E152" s="6">
        <v>0</v>
      </c>
      <c r="F152" s="55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27"/>
      <c r="N152" s="27"/>
      <c r="O152" s="27"/>
      <c r="P152" s="8"/>
    </row>
    <row r="153" spans="1:16" ht="21" customHeight="1" x14ac:dyDescent="0.2">
      <c r="A153" s="143"/>
      <c r="B153" s="144"/>
      <c r="C153" s="145"/>
      <c r="D153" s="15" t="s">
        <v>7</v>
      </c>
      <c r="E153" s="6"/>
      <c r="F153" s="55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27"/>
      <c r="N153" s="27"/>
      <c r="O153" s="27"/>
      <c r="P153" s="8"/>
    </row>
    <row r="154" spans="1:16" s="43" customFormat="1" ht="21" customHeight="1" x14ac:dyDescent="0.2">
      <c r="A154" s="137" t="s">
        <v>78</v>
      </c>
      <c r="B154" s="138"/>
      <c r="C154" s="139"/>
      <c r="D154" s="16" t="s">
        <v>1</v>
      </c>
      <c r="E154" s="51">
        <f t="shared" ref="E154:E194" si="45">SUM(F154:L154)</f>
        <v>218393.66412999999</v>
      </c>
      <c r="F154" s="66">
        <f>SUM(F155:F160)</f>
        <v>14111.032080000001</v>
      </c>
      <c r="G154" s="51">
        <f>SUM(G155:G160)</f>
        <v>16105.622159999997</v>
      </c>
      <c r="H154" s="51">
        <f t="shared" ref="H154:L154" si="46">SUM(H155:H160)</f>
        <v>14879.899890000001</v>
      </c>
      <c r="I154" s="51">
        <f>SUM(I155:I160)</f>
        <v>18449.11</v>
      </c>
      <c r="J154" s="51">
        <f t="shared" si="46"/>
        <v>19356</v>
      </c>
      <c r="K154" s="51">
        <f t="shared" si="46"/>
        <v>19356</v>
      </c>
      <c r="L154" s="51">
        <f t="shared" si="46"/>
        <v>116136</v>
      </c>
      <c r="M154" s="27"/>
      <c r="N154" s="27"/>
      <c r="O154" s="27"/>
      <c r="P154" s="42"/>
    </row>
    <row r="155" spans="1:16" s="43" customFormat="1" ht="19.5" customHeight="1" x14ac:dyDescent="0.2">
      <c r="A155" s="140"/>
      <c r="B155" s="141"/>
      <c r="C155" s="142"/>
      <c r="D155" s="15" t="s">
        <v>2</v>
      </c>
      <c r="E155" s="6">
        <f t="shared" si="45"/>
        <v>0</v>
      </c>
      <c r="F155" s="55">
        <f t="shared" ref="F155:L155" si="47">F61</f>
        <v>0</v>
      </c>
      <c r="G155" s="6">
        <f t="shared" si="47"/>
        <v>0</v>
      </c>
      <c r="H155" s="6">
        <f t="shared" si="47"/>
        <v>0</v>
      </c>
      <c r="I155" s="6">
        <f t="shared" si="47"/>
        <v>0</v>
      </c>
      <c r="J155" s="6">
        <f t="shared" si="47"/>
        <v>0</v>
      </c>
      <c r="K155" s="6">
        <f t="shared" si="47"/>
        <v>0</v>
      </c>
      <c r="L155" s="6">
        <f t="shared" si="47"/>
        <v>0</v>
      </c>
      <c r="M155" s="27"/>
      <c r="N155" s="27"/>
      <c r="O155" s="27"/>
      <c r="P155" s="42"/>
    </row>
    <row r="156" spans="1:16" s="43" customFormat="1" ht="32.25" customHeight="1" x14ac:dyDescent="0.2">
      <c r="A156" s="140"/>
      <c r="B156" s="141"/>
      <c r="C156" s="142"/>
      <c r="D156" s="15" t="s">
        <v>6</v>
      </c>
      <c r="E156" s="50">
        <f t="shared" si="45"/>
        <v>600</v>
      </c>
      <c r="F156" s="55">
        <f>F62</f>
        <v>0</v>
      </c>
      <c r="G156" s="50">
        <f>G62+G19</f>
        <v>408</v>
      </c>
      <c r="H156" s="67">
        <f>H62+H19</f>
        <v>192</v>
      </c>
      <c r="I156" s="6">
        <v>0</v>
      </c>
      <c r="J156" s="6">
        <f>J62</f>
        <v>0</v>
      </c>
      <c r="K156" s="6">
        <f>K62</f>
        <v>0</v>
      </c>
      <c r="L156" s="6">
        <f>L62</f>
        <v>0</v>
      </c>
      <c r="M156" s="27"/>
      <c r="N156" s="27"/>
      <c r="O156" s="27"/>
      <c r="P156" s="42"/>
    </row>
    <row r="157" spans="1:16" s="43" customFormat="1" ht="20.25" customHeight="1" x14ac:dyDescent="0.2">
      <c r="A157" s="140"/>
      <c r="B157" s="141"/>
      <c r="C157" s="142"/>
      <c r="D157" s="15" t="s">
        <v>4</v>
      </c>
      <c r="E157" s="50">
        <f>SUM(F157:L157)</f>
        <v>193755.66412999999</v>
      </c>
      <c r="F157" s="64">
        <f>F63+F20</f>
        <v>14111.032080000001</v>
      </c>
      <c r="G157" s="50">
        <f>G63+G20</f>
        <v>15697.622159999997</v>
      </c>
      <c r="H157" s="50">
        <f>H63+H20</f>
        <v>14687.899890000001</v>
      </c>
      <c r="I157" s="50">
        <f>I63+I20</f>
        <v>15777.11</v>
      </c>
      <c r="J157" s="50">
        <f>J63+J20</f>
        <v>16684</v>
      </c>
      <c r="K157" s="50">
        <f>K63+K20</f>
        <v>16694</v>
      </c>
      <c r="L157" s="50">
        <f>L63+L20</f>
        <v>100104</v>
      </c>
      <c r="M157" s="27"/>
      <c r="N157" s="27"/>
      <c r="O157" s="27"/>
      <c r="P157" s="42"/>
    </row>
    <row r="158" spans="1:16" s="43" customFormat="1" ht="36" customHeight="1" x14ac:dyDescent="0.2">
      <c r="A158" s="140"/>
      <c r="B158" s="141"/>
      <c r="C158" s="142"/>
      <c r="D158" s="15" t="s">
        <v>34</v>
      </c>
      <c r="E158" s="6">
        <f t="shared" si="45"/>
        <v>0</v>
      </c>
      <c r="F158" s="55">
        <f t="shared" ref="F158:L159" si="48">F64</f>
        <v>0</v>
      </c>
      <c r="G158" s="6">
        <f t="shared" si="48"/>
        <v>0</v>
      </c>
      <c r="H158" s="6">
        <f t="shared" si="48"/>
        <v>0</v>
      </c>
      <c r="I158" s="6">
        <f t="shared" si="48"/>
        <v>0</v>
      </c>
      <c r="J158" s="6">
        <f t="shared" si="48"/>
        <v>0</v>
      </c>
      <c r="K158" s="6">
        <f t="shared" si="48"/>
        <v>0</v>
      </c>
      <c r="L158" s="6">
        <f t="shared" si="48"/>
        <v>0</v>
      </c>
      <c r="M158" s="27"/>
      <c r="N158" s="27"/>
      <c r="O158" s="27"/>
      <c r="P158" s="42"/>
    </row>
    <row r="159" spans="1:16" s="43" customFormat="1" ht="21.75" customHeight="1" x14ac:dyDescent="0.2">
      <c r="A159" s="140"/>
      <c r="B159" s="141"/>
      <c r="C159" s="142"/>
      <c r="D159" s="15" t="s">
        <v>35</v>
      </c>
      <c r="E159" s="6">
        <f t="shared" si="45"/>
        <v>0</v>
      </c>
      <c r="F159" s="55">
        <f t="shared" si="48"/>
        <v>0</v>
      </c>
      <c r="G159" s="6">
        <f t="shared" si="48"/>
        <v>0</v>
      </c>
      <c r="H159" s="6">
        <f t="shared" si="48"/>
        <v>0</v>
      </c>
      <c r="I159" s="6">
        <f t="shared" si="48"/>
        <v>0</v>
      </c>
      <c r="J159" s="6">
        <f t="shared" si="48"/>
        <v>0</v>
      </c>
      <c r="K159" s="6">
        <f t="shared" si="48"/>
        <v>0</v>
      </c>
      <c r="L159" s="6">
        <f t="shared" si="48"/>
        <v>0</v>
      </c>
      <c r="M159" s="27"/>
      <c r="N159" s="27"/>
      <c r="O159" s="27"/>
      <c r="P159" s="42"/>
    </row>
    <row r="160" spans="1:16" s="43" customFormat="1" ht="24" customHeight="1" x14ac:dyDescent="0.2">
      <c r="A160" s="143"/>
      <c r="B160" s="144"/>
      <c r="C160" s="145"/>
      <c r="D160" s="15" t="s">
        <v>7</v>
      </c>
      <c r="E160" s="50">
        <f t="shared" si="45"/>
        <v>24038</v>
      </c>
      <c r="F160" s="55">
        <f>F66</f>
        <v>0</v>
      </c>
      <c r="G160" s="6">
        <f>G66</f>
        <v>0</v>
      </c>
      <c r="H160" s="67">
        <f>H66</f>
        <v>0</v>
      </c>
      <c r="I160" s="50">
        <f>I66</f>
        <v>2672</v>
      </c>
      <c r="J160" s="50">
        <f>J66+J23</f>
        <v>2672</v>
      </c>
      <c r="K160" s="50">
        <f>K66+K23</f>
        <v>2662</v>
      </c>
      <c r="L160" s="50">
        <f>L66+L23</f>
        <v>16032</v>
      </c>
      <c r="M160" s="27"/>
      <c r="N160" s="27"/>
      <c r="O160" s="27"/>
      <c r="P160" s="42"/>
    </row>
    <row r="161" spans="1:16" s="7" customFormat="1" ht="19.899999999999999" customHeight="1" x14ac:dyDescent="0.2">
      <c r="A161" s="137" t="s">
        <v>16</v>
      </c>
      <c r="B161" s="138"/>
      <c r="C161" s="139"/>
      <c r="D161" s="16" t="s">
        <v>1</v>
      </c>
      <c r="E161" s="51">
        <f>SUM(F161:L161)</f>
        <v>260960.98670000001</v>
      </c>
      <c r="F161" s="66">
        <f>SUM(F162:F167)</f>
        <v>12087.6422</v>
      </c>
      <c r="G161" s="57">
        <f t="shared" ref="G161:L161" si="49">SUM(G162:G167)</f>
        <v>13200</v>
      </c>
      <c r="H161" s="57">
        <f t="shared" si="49"/>
        <v>13162.6495</v>
      </c>
      <c r="I161" s="57">
        <f t="shared" si="49"/>
        <v>20910.695</v>
      </c>
      <c r="J161" s="57">
        <f t="shared" si="49"/>
        <v>25200</v>
      </c>
      <c r="K161" s="57">
        <f t="shared" si="49"/>
        <v>25200</v>
      </c>
      <c r="L161" s="57">
        <f t="shared" si="49"/>
        <v>151200</v>
      </c>
      <c r="M161" s="27"/>
      <c r="N161" s="27"/>
      <c r="O161" s="27"/>
      <c r="P161" s="9"/>
    </row>
    <row r="162" spans="1:16" ht="19.5" customHeight="1" x14ac:dyDescent="0.2">
      <c r="A162" s="140"/>
      <c r="B162" s="141"/>
      <c r="C162" s="142"/>
      <c r="D162" s="15" t="s">
        <v>2</v>
      </c>
      <c r="E162" s="6">
        <f t="shared" si="45"/>
        <v>0</v>
      </c>
      <c r="F162" s="55">
        <f t="shared" ref="F162:L163" si="50">F68</f>
        <v>0</v>
      </c>
      <c r="G162" s="6">
        <f t="shared" si="50"/>
        <v>0</v>
      </c>
      <c r="H162" s="6">
        <f t="shared" si="50"/>
        <v>0</v>
      </c>
      <c r="I162" s="6">
        <f t="shared" si="50"/>
        <v>0</v>
      </c>
      <c r="J162" s="6">
        <f t="shared" si="50"/>
        <v>0</v>
      </c>
      <c r="K162" s="6">
        <f t="shared" si="50"/>
        <v>0</v>
      </c>
      <c r="L162" s="6">
        <f t="shared" si="50"/>
        <v>0</v>
      </c>
      <c r="M162" s="27"/>
      <c r="N162" s="27"/>
      <c r="O162" s="27"/>
      <c r="P162" s="8"/>
    </row>
    <row r="163" spans="1:16" ht="21.75" customHeight="1" x14ac:dyDescent="0.2">
      <c r="A163" s="140"/>
      <c r="B163" s="141"/>
      <c r="C163" s="142"/>
      <c r="D163" s="15" t="s">
        <v>6</v>
      </c>
      <c r="E163" s="67">
        <f t="shared" si="45"/>
        <v>5239.7</v>
      </c>
      <c r="F163" s="55">
        <f t="shared" si="50"/>
        <v>0</v>
      </c>
      <c r="G163" s="6">
        <f t="shared" si="50"/>
        <v>0</v>
      </c>
      <c r="H163" s="6">
        <f t="shared" si="50"/>
        <v>0</v>
      </c>
      <c r="I163" s="67">
        <f>I69+I33</f>
        <v>5239.7</v>
      </c>
      <c r="J163" s="6">
        <f t="shared" si="50"/>
        <v>0</v>
      </c>
      <c r="K163" s="6">
        <f t="shared" si="50"/>
        <v>0</v>
      </c>
      <c r="L163" s="6">
        <f t="shared" si="50"/>
        <v>0</v>
      </c>
      <c r="M163" s="27"/>
      <c r="N163" s="27"/>
      <c r="O163" s="27"/>
      <c r="P163" s="8"/>
    </row>
    <row r="164" spans="1:16" ht="21.75" customHeight="1" x14ac:dyDescent="0.2">
      <c r="A164" s="140"/>
      <c r="B164" s="141"/>
      <c r="C164" s="142"/>
      <c r="D164" s="15" t="s">
        <v>4</v>
      </c>
      <c r="E164" s="50">
        <f t="shared" si="45"/>
        <v>255721.2867</v>
      </c>
      <c r="F164" s="64">
        <f t="shared" ref="F164:H167" si="51">F70</f>
        <v>12087.6422</v>
      </c>
      <c r="G164" s="50">
        <f t="shared" si="51"/>
        <v>13200</v>
      </c>
      <c r="H164" s="50">
        <f t="shared" si="51"/>
        <v>13162.6495</v>
      </c>
      <c r="I164" s="50">
        <f>I70+I34</f>
        <v>15670.994999999999</v>
      </c>
      <c r="J164" s="50">
        <f>J70+J34</f>
        <v>25200</v>
      </c>
      <c r="K164" s="50">
        <f>K70+K34</f>
        <v>25200</v>
      </c>
      <c r="L164" s="50">
        <f>L70+L34</f>
        <v>151200</v>
      </c>
      <c r="M164" s="27"/>
      <c r="N164" s="27"/>
      <c r="O164" s="27"/>
      <c r="P164" s="8"/>
    </row>
    <row r="165" spans="1:16" ht="35.25" customHeight="1" x14ac:dyDescent="0.2">
      <c r="A165" s="140"/>
      <c r="B165" s="141"/>
      <c r="C165" s="142"/>
      <c r="D165" s="15" t="s">
        <v>34</v>
      </c>
      <c r="E165" s="6">
        <f t="shared" si="45"/>
        <v>0</v>
      </c>
      <c r="F165" s="55">
        <f t="shared" si="51"/>
        <v>0</v>
      </c>
      <c r="G165" s="6">
        <f t="shared" si="51"/>
        <v>0</v>
      </c>
      <c r="H165" s="6">
        <f t="shared" si="51"/>
        <v>0</v>
      </c>
      <c r="I165" s="6">
        <f t="shared" ref="I165:L167" si="52">I71</f>
        <v>0</v>
      </c>
      <c r="J165" s="6">
        <f t="shared" si="52"/>
        <v>0</v>
      </c>
      <c r="K165" s="6">
        <f t="shared" si="52"/>
        <v>0</v>
      </c>
      <c r="L165" s="6">
        <f t="shared" si="52"/>
        <v>0</v>
      </c>
      <c r="M165" s="27"/>
      <c r="N165" s="27"/>
      <c r="O165" s="27"/>
      <c r="P165" s="8"/>
    </row>
    <row r="166" spans="1:16" ht="20.25" customHeight="1" x14ac:dyDescent="0.2">
      <c r="A166" s="140"/>
      <c r="B166" s="141"/>
      <c r="C166" s="142"/>
      <c r="D166" s="15" t="s">
        <v>35</v>
      </c>
      <c r="E166" s="6">
        <f t="shared" si="45"/>
        <v>0</v>
      </c>
      <c r="F166" s="55">
        <f t="shared" si="51"/>
        <v>0</v>
      </c>
      <c r="G166" s="6">
        <f t="shared" si="51"/>
        <v>0</v>
      </c>
      <c r="H166" s="6">
        <f t="shared" si="51"/>
        <v>0</v>
      </c>
      <c r="I166" s="6">
        <f t="shared" si="52"/>
        <v>0</v>
      </c>
      <c r="J166" s="6">
        <f t="shared" si="52"/>
        <v>0</v>
      </c>
      <c r="K166" s="6">
        <f t="shared" si="52"/>
        <v>0</v>
      </c>
      <c r="L166" s="6">
        <f t="shared" si="52"/>
        <v>0</v>
      </c>
      <c r="M166" s="27"/>
      <c r="N166" s="27"/>
      <c r="O166" s="27"/>
      <c r="P166" s="8"/>
    </row>
    <row r="167" spans="1:16" ht="22.5" customHeight="1" x14ac:dyDescent="0.2">
      <c r="A167" s="143"/>
      <c r="B167" s="144"/>
      <c r="C167" s="145"/>
      <c r="D167" s="15" t="s">
        <v>7</v>
      </c>
      <c r="E167" s="6">
        <f t="shared" si="45"/>
        <v>0</v>
      </c>
      <c r="F167" s="55">
        <f t="shared" si="51"/>
        <v>0</v>
      </c>
      <c r="G167" s="6">
        <f t="shared" si="51"/>
        <v>0</v>
      </c>
      <c r="H167" s="6">
        <f t="shared" si="51"/>
        <v>0</v>
      </c>
      <c r="I167" s="6">
        <f t="shared" si="52"/>
        <v>0</v>
      </c>
      <c r="J167" s="6">
        <f t="shared" si="52"/>
        <v>0</v>
      </c>
      <c r="K167" s="6">
        <f t="shared" si="52"/>
        <v>0</v>
      </c>
      <c r="L167" s="6">
        <f t="shared" si="52"/>
        <v>0</v>
      </c>
      <c r="M167" s="27"/>
      <c r="N167" s="27"/>
      <c r="O167" s="27"/>
      <c r="P167" s="8"/>
    </row>
    <row r="168" spans="1:16" s="7" customFormat="1" ht="19.5" customHeight="1" x14ac:dyDescent="0.2">
      <c r="A168" s="137" t="s">
        <v>29</v>
      </c>
      <c r="B168" s="138"/>
      <c r="C168" s="139"/>
      <c r="D168" s="16" t="s">
        <v>1</v>
      </c>
      <c r="E168" s="51">
        <f t="shared" si="45"/>
        <v>392331.66821000003</v>
      </c>
      <c r="F168" s="66">
        <f>SUM(F169:F174)</f>
        <v>20421.88696</v>
      </c>
      <c r="G168" s="51">
        <f t="shared" ref="G168:L168" si="53">SUM(G169:G174)</f>
        <v>18903.001210000002</v>
      </c>
      <c r="H168" s="51">
        <f t="shared" si="53"/>
        <v>14974.807059999999</v>
      </c>
      <c r="I168" s="51">
        <f t="shared" si="53"/>
        <v>38854.219219999999</v>
      </c>
      <c r="J168" s="51">
        <f t="shared" si="53"/>
        <v>28397.219219999999</v>
      </c>
      <c r="K168" s="51">
        <f t="shared" si="53"/>
        <v>28397.219219999999</v>
      </c>
      <c r="L168" s="51">
        <f t="shared" si="53"/>
        <v>242383.31531999999</v>
      </c>
      <c r="M168" s="27"/>
      <c r="N168" s="27"/>
      <c r="O168" s="27"/>
      <c r="P168" s="9"/>
    </row>
    <row r="169" spans="1:16" ht="20.25" customHeight="1" x14ac:dyDescent="0.2">
      <c r="A169" s="140"/>
      <c r="B169" s="141"/>
      <c r="C169" s="142"/>
      <c r="D169" s="15" t="s">
        <v>2</v>
      </c>
      <c r="E169" s="6">
        <f t="shared" si="45"/>
        <v>0</v>
      </c>
      <c r="F169" s="55">
        <f t="shared" ref="F169:L173" si="54">F75+F96</f>
        <v>0</v>
      </c>
      <c r="G169" s="6">
        <f t="shared" si="54"/>
        <v>0</v>
      </c>
      <c r="H169" s="6">
        <f t="shared" si="54"/>
        <v>0</v>
      </c>
      <c r="I169" s="6">
        <f t="shared" si="54"/>
        <v>0</v>
      </c>
      <c r="J169" s="6">
        <f t="shared" si="54"/>
        <v>0</v>
      </c>
      <c r="K169" s="6">
        <f t="shared" si="54"/>
        <v>0</v>
      </c>
      <c r="L169" s="6">
        <f t="shared" si="54"/>
        <v>0</v>
      </c>
      <c r="M169" s="27"/>
      <c r="N169" s="27"/>
      <c r="O169" s="27"/>
      <c r="P169" s="8"/>
    </row>
    <row r="170" spans="1:16" ht="24.75" customHeight="1" x14ac:dyDescent="0.2">
      <c r="A170" s="140"/>
      <c r="B170" s="141"/>
      <c r="C170" s="142"/>
      <c r="D170" s="15" t="s">
        <v>6</v>
      </c>
      <c r="E170" s="6">
        <f t="shared" si="45"/>
        <v>0</v>
      </c>
      <c r="F170" s="55">
        <f t="shared" si="54"/>
        <v>0</v>
      </c>
      <c r="G170" s="6">
        <f t="shared" si="54"/>
        <v>0</v>
      </c>
      <c r="H170" s="6">
        <f t="shared" si="54"/>
        <v>0</v>
      </c>
      <c r="I170" s="6">
        <f t="shared" si="54"/>
        <v>0</v>
      </c>
      <c r="J170" s="6">
        <f t="shared" si="54"/>
        <v>0</v>
      </c>
      <c r="K170" s="6">
        <f t="shared" si="54"/>
        <v>0</v>
      </c>
      <c r="L170" s="6">
        <f t="shared" si="54"/>
        <v>0</v>
      </c>
      <c r="M170" s="27"/>
      <c r="N170" s="27"/>
      <c r="O170" s="27"/>
      <c r="P170" s="8"/>
    </row>
    <row r="171" spans="1:16" ht="20.25" customHeight="1" x14ac:dyDescent="0.2">
      <c r="A171" s="140"/>
      <c r="B171" s="141"/>
      <c r="C171" s="142"/>
      <c r="D171" s="15" t="s">
        <v>4</v>
      </c>
      <c r="E171" s="50">
        <f t="shared" si="45"/>
        <v>298578.58001000003</v>
      </c>
      <c r="F171" s="64">
        <f t="shared" si="54"/>
        <v>20421.88696</v>
      </c>
      <c r="G171" s="50">
        <f t="shared" si="54"/>
        <v>18903.001210000002</v>
      </c>
      <c r="H171" s="50">
        <f t="shared" si="54"/>
        <v>14974.807059999999</v>
      </c>
      <c r="I171" s="50">
        <f>I77+I98+I41</f>
        <v>28437.209419999999</v>
      </c>
      <c r="J171" s="50">
        <f t="shared" si="54"/>
        <v>17980.209419999999</v>
      </c>
      <c r="K171" s="50">
        <f t="shared" si="54"/>
        <v>17980.209419999999</v>
      </c>
      <c r="L171" s="50">
        <f>L77+L98+L41</f>
        <v>179881.25652</v>
      </c>
      <c r="M171" s="27"/>
      <c r="N171" s="27"/>
      <c r="O171" s="27"/>
      <c r="P171" s="8"/>
    </row>
    <row r="172" spans="1:16" ht="33.75" customHeight="1" x14ac:dyDescent="0.2">
      <c r="A172" s="140"/>
      <c r="B172" s="141"/>
      <c r="C172" s="142"/>
      <c r="D172" s="15" t="s">
        <v>34</v>
      </c>
      <c r="E172" s="6">
        <f t="shared" si="45"/>
        <v>0</v>
      </c>
      <c r="F172" s="55">
        <f t="shared" si="54"/>
        <v>0</v>
      </c>
      <c r="G172" s="6">
        <f t="shared" si="54"/>
        <v>0</v>
      </c>
      <c r="H172" s="6">
        <f t="shared" si="54"/>
        <v>0</v>
      </c>
      <c r="I172" s="6">
        <f t="shared" si="54"/>
        <v>0</v>
      </c>
      <c r="J172" s="6">
        <f t="shared" si="54"/>
        <v>0</v>
      </c>
      <c r="K172" s="6">
        <f t="shared" si="54"/>
        <v>0</v>
      </c>
      <c r="L172" s="6">
        <f t="shared" si="54"/>
        <v>0</v>
      </c>
      <c r="M172" s="27"/>
      <c r="N172" s="27"/>
      <c r="O172" s="27"/>
      <c r="P172" s="8"/>
    </row>
    <row r="173" spans="1:16" ht="18.75" customHeight="1" x14ac:dyDescent="0.2">
      <c r="A173" s="140"/>
      <c r="B173" s="141"/>
      <c r="C173" s="142"/>
      <c r="D173" s="15" t="s">
        <v>35</v>
      </c>
      <c r="E173" s="6">
        <f t="shared" si="45"/>
        <v>0</v>
      </c>
      <c r="F173" s="55">
        <f t="shared" si="54"/>
        <v>0</v>
      </c>
      <c r="G173" s="6">
        <f t="shared" si="54"/>
        <v>0</v>
      </c>
      <c r="H173" s="6">
        <f t="shared" si="54"/>
        <v>0</v>
      </c>
      <c r="I173" s="6">
        <f t="shared" si="54"/>
        <v>0</v>
      </c>
      <c r="J173" s="6">
        <f t="shared" si="54"/>
        <v>0</v>
      </c>
      <c r="K173" s="6">
        <f t="shared" si="54"/>
        <v>0</v>
      </c>
      <c r="L173" s="6">
        <f t="shared" si="54"/>
        <v>0</v>
      </c>
      <c r="M173" s="27"/>
      <c r="N173" s="27"/>
      <c r="O173" s="27"/>
      <c r="P173" s="8"/>
    </row>
    <row r="174" spans="1:16" ht="25.5" customHeight="1" x14ac:dyDescent="0.2">
      <c r="A174" s="143"/>
      <c r="B174" s="144"/>
      <c r="C174" s="145"/>
      <c r="D174" s="15" t="s">
        <v>7</v>
      </c>
      <c r="E174" s="50">
        <f t="shared" si="45"/>
        <v>93753.088199999998</v>
      </c>
      <c r="F174" s="55">
        <f>F80+F101</f>
        <v>0</v>
      </c>
      <c r="G174" s="6">
        <f>G80+G101</f>
        <v>0</v>
      </c>
      <c r="H174" s="67">
        <f>H80+H101</f>
        <v>0</v>
      </c>
      <c r="I174" s="50">
        <f>I80+I101+I44</f>
        <v>10417.0098</v>
      </c>
      <c r="J174" s="50">
        <f>J80+J101</f>
        <v>10417.0098</v>
      </c>
      <c r="K174" s="50">
        <f>K80+K101</f>
        <v>10417.0098</v>
      </c>
      <c r="L174" s="50">
        <f>L80+L101</f>
        <v>62502.058799999999</v>
      </c>
      <c r="M174" s="27"/>
      <c r="N174" s="27"/>
      <c r="O174" s="27"/>
      <c r="P174" s="8"/>
    </row>
    <row r="175" spans="1:16" s="7" customFormat="1" ht="19.5" customHeight="1" x14ac:dyDescent="0.2">
      <c r="A175" s="137" t="s">
        <v>15</v>
      </c>
      <c r="B175" s="138"/>
      <c r="C175" s="139"/>
      <c r="D175" s="16" t="s">
        <v>1</v>
      </c>
      <c r="E175" s="51">
        <f t="shared" si="45"/>
        <v>78380.092999999993</v>
      </c>
      <c r="F175" s="66">
        <f t="shared" ref="F175:L175" si="55">SUM(F176:F181)</f>
        <v>4924.2</v>
      </c>
      <c r="G175" s="51">
        <f t="shared" si="55"/>
        <v>5655.9449999999997</v>
      </c>
      <c r="H175" s="51">
        <f t="shared" si="55"/>
        <v>3999.9479999999999</v>
      </c>
      <c r="I175" s="51">
        <f t="shared" si="55"/>
        <v>6000</v>
      </c>
      <c r="J175" s="51">
        <f t="shared" si="55"/>
        <v>6000</v>
      </c>
      <c r="K175" s="51">
        <f t="shared" si="55"/>
        <v>7400</v>
      </c>
      <c r="L175" s="51">
        <f t="shared" si="55"/>
        <v>44400</v>
      </c>
      <c r="M175" s="27"/>
      <c r="N175" s="27"/>
      <c r="O175" s="27"/>
      <c r="P175" s="9"/>
    </row>
    <row r="176" spans="1:16" ht="20.25" customHeight="1" x14ac:dyDescent="0.2">
      <c r="A176" s="140"/>
      <c r="B176" s="141"/>
      <c r="C176" s="142"/>
      <c r="D176" s="15" t="s">
        <v>2</v>
      </c>
      <c r="E176" s="6">
        <f t="shared" si="45"/>
        <v>0</v>
      </c>
      <c r="F176" s="55">
        <f t="shared" ref="F176:L181" si="56">F82</f>
        <v>0</v>
      </c>
      <c r="G176" s="6">
        <f t="shared" si="56"/>
        <v>0</v>
      </c>
      <c r="H176" s="6">
        <f t="shared" si="56"/>
        <v>0</v>
      </c>
      <c r="I176" s="6">
        <f t="shared" si="56"/>
        <v>0</v>
      </c>
      <c r="J176" s="6">
        <f t="shared" si="56"/>
        <v>0</v>
      </c>
      <c r="K176" s="6">
        <f t="shared" si="56"/>
        <v>0</v>
      </c>
      <c r="L176" s="6">
        <f t="shared" si="56"/>
        <v>0</v>
      </c>
      <c r="M176" s="27"/>
      <c r="N176" s="27"/>
      <c r="O176" s="27"/>
      <c r="P176" s="8"/>
    </row>
    <row r="177" spans="1:16" ht="27" customHeight="1" x14ac:dyDescent="0.2">
      <c r="A177" s="140"/>
      <c r="B177" s="141"/>
      <c r="C177" s="142"/>
      <c r="D177" s="15" t="s">
        <v>6</v>
      </c>
      <c r="E177" s="6">
        <f t="shared" si="45"/>
        <v>0</v>
      </c>
      <c r="F177" s="55">
        <f t="shared" si="56"/>
        <v>0</v>
      </c>
      <c r="G177" s="6">
        <f t="shared" si="56"/>
        <v>0</v>
      </c>
      <c r="H177" s="6">
        <f t="shared" si="56"/>
        <v>0</v>
      </c>
      <c r="I177" s="6">
        <f t="shared" si="56"/>
        <v>0</v>
      </c>
      <c r="J177" s="6">
        <f t="shared" si="56"/>
        <v>0</v>
      </c>
      <c r="K177" s="6">
        <f t="shared" si="56"/>
        <v>0</v>
      </c>
      <c r="L177" s="6">
        <f t="shared" si="56"/>
        <v>0</v>
      </c>
      <c r="M177" s="27"/>
      <c r="N177" s="27"/>
      <c r="O177" s="27"/>
      <c r="P177" s="8"/>
    </row>
    <row r="178" spans="1:16" ht="17.25" customHeight="1" x14ac:dyDescent="0.2">
      <c r="A178" s="140"/>
      <c r="B178" s="141"/>
      <c r="C178" s="142"/>
      <c r="D178" s="15" t="s">
        <v>4</v>
      </c>
      <c r="E178" s="50">
        <f t="shared" si="45"/>
        <v>56580.093000000001</v>
      </c>
      <c r="F178" s="64">
        <f t="shared" si="56"/>
        <v>4924.2</v>
      </c>
      <c r="G178" s="50">
        <f t="shared" si="56"/>
        <v>5655.9449999999997</v>
      </c>
      <c r="H178" s="50">
        <f t="shared" si="56"/>
        <v>3999.9479999999999</v>
      </c>
      <c r="I178" s="50">
        <f t="shared" si="56"/>
        <v>2000</v>
      </c>
      <c r="J178" s="50">
        <f t="shared" si="56"/>
        <v>2000</v>
      </c>
      <c r="K178" s="50">
        <f t="shared" si="56"/>
        <v>2000</v>
      </c>
      <c r="L178" s="50">
        <f t="shared" si="56"/>
        <v>36000</v>
      </c>
      <c r="M178" s="27"/>
      <c r="N178" s="27"/>
      <c r="O178" s="27"/>
      <c r="P178" s="8"/>
    </row>
    <row r="179" spans="1:16" ht="34.5" customHeight="1" x14ac:dyDescent="0.2">
      <c r="A179" s="140"/>
      <c r="B179" s="141"/>
      <c r="C179" s="142"/>
      <c r="D179" s="15" t="s">
        <v>34</v>
      </c>
      <c r="E179" s="6">
        <f t="shared" si="45"/>
        <v>0</v>
      </c>
      <c r="F179" s="55">
        <f t="shared" si="56"/>
        <v>0</v>
      </c>
      <c r="G179" s="6">
        <f t="shared" si="56"/>
        <v>0</v>
      </c>
      <c r="H179" s="6">
        <f t="shared" si="56"/>
        <v>0</v>
      </c>
      <c r="I179" s="6">
        <f t="shared" si="56"/>
        <v>0</v>
      </c>
      <c r="J179" s="6">
        <f t="shared" si="56"/>
        <v>0</v>
      </c>
      <c r="K179" s="6">
        <f t="shared" si="56"/>
        <v>0</v>
      </c>
      <c r="L179" s="6">
        <f t="shared" si="56"/>
        <v>0</v>
      </c>
      <c r="M179" s="27"/>
      <c r="N179" s="27"/>
      <c r="O179" s="27"/>
      <c r="P179" s="8"/>
    </row>
    <row r="180" spans="1:16" ht="18.75" customHeight="1" x14ac:dyDescent="0.2">
      <c r="A180" s="140"/>
      <c r="B180" s="141"/>
      <c r="C180" s="142"/>
      <c r="D180" s="15" t="s">
        <v>35</v>
      </c>
      <c r="E180" s="6">
        <f t="shared" si="45"/>
        <v>0</v>
      </c>
      <c r="F180" s="55">
        <f t="shared" si="56"/>
        <v>0</v>
      </c>
      <c r="G180" s="6">
        <f t="shared" si="56"/>
        <v>0</v>
      </c>
      <c r="H180" s="6">
        <f t="shared" si="56"/>
        <v>0</v>
      </c>
      <c r="I180" s="6">
        <f t="shared" si="56"/>
        <v>0</v>
      </c>
      <c r="J180" s="6">
        <f t="shared" si="56"/>
        <v>0</v>
      </c>
      <c r="K180" s="6">
        <f t="shared" si="56"/>
        <v>0</v>
      </c>
      <c r="L180" s="6">
        <f t="shared" si="56"/>
        <v>0</v>
      </c>
      <c r="M180" s="27"/>
      <c r="N180" s="27"/>
      <c r="O180" s="27"/>
      <c r="P180" s="8"/>
    </row>
    <row r="181" spans="1:16" ht="17.25" customHeight="1" x14ac:dyDescent="0.2">
      <c r="A181" s="143"/>
      <c r="B181" s="144"/>
      <c r="C181" s="145"/>
      <c r="D181" s="15" t="s">
        <v>7</v>
      </c>
      <c r="E181" s="50">
        <f t="shared" si="45"/>
        <v>21800</v>
      </c>
      <c r="F181" s="55">
        <f t="shared" si="56"/>
        <v>0</v>
      </c>
      <c r="G181" s="6">
        <f t="shared" si="56"/>
        <v>0</v>
      </c>
      <c r="H181" s="67">
        <f t="shared" si="56"/>
        <v>0</v>
      </c>
      <c r="I181" s="50">
        <f t="shared" si="56"/>
        <v>4000</v>
      </c>
      <c r="J181" s="50">
        <f t="shared" si="56"/>
        <v>4000</v>
      </c>
      <c r="K181" s="50">
        <f t="shared" si="56"/>
        <v>5400</v>
      </c>
      <c r="L181" s="50">
        <f t="shared" si="56"/>
        <v>8400</v>
      </c>
      <c r="M181" s="34" t="e">
        <f>#REF!</f>
        <v>#REF!</v>
      </c>
      <c r="N181" s="33" t="e">
        <f>#REF!</f>
        <v>#REF!</v>
      </c>
      <c r="O181" s="33" t="e">
        <f>#REF!</f>
        <v>#REF!</v>
      </c>
      <c r="P181" s="8"/>
    </row>
    <row r="182" spans="1:16" ht="17.25" customHeight="1" x14ac:dyDescent="0.2">
      <c r="A182" s="137" t="s">
        <v>79</v>
      </c>
      <c r="B182" s="138"/>
      <c r="C182" s="139"/>
      <c r="D182" s="16" t="s">
        <v>1</v>
      </c>
      <c r="E182" s="51">
        <f t="shared" si="45"/>
        <v>2223.6</v>
      </c>
      <c r="F182" s="82">
        <f>F183+F184+F185+F186+F187+F188</f>
        <v>1035.5999999999999</v>
      </c>
      <c r="G182" s="51">
        <f>SUM(G183:G188)</f>
        <v>1188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52"/>
      <c r="N182" s="52"/>
      <c r="O182" s="52"/>
      <c r="P182" s="8"/>
    </row>
    <row r="183" spans="1:16" ht="17.25" customHeight="1" x14ac:dyDescent="0.2">
      <c r="A183" s="140"/>
      <c r="B183" s="141"/>
      <c r="C183" s="142"/>
      <c r="D183" s="15" t="s">
        <v>2</v>
      </c>
      <c r="E183" s="6">
        <f t="shared" si="45"/>
        <v>0</v>
      </c>
      <c r="F183" s="55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52"/>
      <c r="N183" s="52"/>
      <c r="O183" s="52"/>
      <c r="P183" s="8"/>
    </row>
    <row r="184" spans="1:16" ht="22.5" customHeight="1" x14ac:dyDescent="0.2">
      <c r="A184" s="140"/>
      <c r="B184" s="141"/>
      <c r="C184" s="142"/>
      <c r="D184" s="15" t="s">
        <v>6</v>
      </c>
      <c r="E184" s="6">
        <f t="shared" si="45"/>
        <v>0</v>
      </c>
      <c r="F184" s="55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52"/>
      <c r="N184" s="52"/>
      <c r="O184" s="52"/>
      <c r="P184" s="8"/>
    </row>
    <row r="185" spans="1:16" ht="24.75" customHeight="1" x14ac:dyDescent="0.2">
      <c r="A185" s="140"/>
      <c r="B185" s="141"/>
      <c r="C185" s="142"/>
      <c r="D185" s="15" t="s">
        <v>4</v>
      </c>
      <c r="E185" s="50">
        <f t="shared" si="45"/>
        <v>2223.6</v>
      </c>
      <c r="F185" s="63">
        <f>1150-114.4</f>
        <v>1035.5999999999999</v>
      </c>
      <c r="G185" s="50">
        <f>1200-12</f>
        <v>1188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52"/>
      <c r="N185" s="52"/>
      <c r="O185" s="52"/>
      <c r="P185" s="8"/>
    </row>
    <row r="186" spans="1:16" ht="26.25" customHeight="1" x14ac:dyDescent="0.2">
      <c r="A186" s="140"/>
      <c r="B186" s="141"/>
      <c r="C186" s="142"/>
      <c r="D186" s="15" t="s">
        <v>34</v>
      </c>
      <c r="E186" s="6">
        <f t="shared" si="45"/>
        <v>0</v>
      </c>
      <c r="F186" s="55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52"/>
      <c r="N186" s="52"/>
      <c r="O186" s="52"/>
      <c r="P186" s="8"/>
    </row>
    <row r="187" spans="1:16" ht="26.25" customHeight="1" x14ac:dyDescent="0.2">
      <c r="A187" s="140"/>
      <c r="B187" s="141"/>
      <c r="C187" s="142"/>
      <c r="D187" s="15" t="s">
        <v>35</v>
      </c>
      <c r="E187" s="6">
        <f t="shared" si="45"/>
        <v>0</v>
      </c>
      <c r="F187" s="55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52"/>
      <c r="N187" s="52"/>
      <c r="O187" s="52"/>
      <c r="P187" s="8"/>
    </row>
    <row r="188" spans="1:16" ht="30" customHeight="1" x14ac:dyDescent="0.2">
      <c r="A188" s="143"/>
      <c r="B188" s="144"/>
      <c r="C188" s="145"/>
      <c r="D188" s="15" t="s">
        <v>7</v>
      </c>
      <c r="E188" s="67">
        <f t="shared" si="45"/>
        <v>0</v>
      </c>
      <c r="F188" s="56">
        <v>0</v>
      </c>
      <c r="G188" s="6">
        <f>300-300</f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52"/>
      <c r="N188" s="52"/>
      <c r="O188" s="52"/>
      <c r="P188" s="8"/>
    </row>
    <row r="189" spans="1:16" s="11" customFormat="1" ht="20.25" customHeight="1" x14ac:dyDescent="0.2">
      <c r="A189" s="137" t="s">
        <v>80</v>
      </c>
      <c r="B189" s="138"/>
      <c r="C189" s="139"/>
      <c r="D189" s="16" t="s">
        <v>1</v>
      </c>
      <c r="E189" s="51">
        <f>SUM(F189:L189)</f>
        <v>116450</v>
      </c>
      <c r="F189" s="66">
        <f t="shared" ref="F189:K189" si="57">SUM(F190:F195)</f>
        <v>4500</v>
      </c>
      <c r="G189" s="51">
        <f>SUM(G190:G195)</f>
        <v>3950</v>
      </c>
      <c r="H189" s="51">
        <f>SUM(H190:H195)</f>
        <v>4500</v>
      </c>
      <c r="I189" s="51">
        <f>I192+I195</f>
        <v>11500</v>
      </c>
      <c r="J189" s="51">
        <f t="shared" si="57"/>
        <v>11500</v>
      </c>
      <c r="K189" s="51">
        <f t="shared" si="57"/>
        <v>11500</v>
      </c>
      <c r="L189" s="51">
        <f>SUM(L190:L195)</f>
        <v>69000</v>
      </c>
      <c r="M189" s="27"/>
      <c r="N189" s="27"/>
      <c r="O189" s="27"/>
      <c r="P189" s="26"/>
    </row>
    <row r="190" spans="1:16" s="18" customFormat="1" ht="21.75" customHeight="1" x14ac:dyDescent="0.2">
      <c r="A190" s="140"/>
      <c r="B190" s="141"/>
      <c r="C190" s="142"/>
      <c r="D190" s="15" t="s">
        <v>2</v>
      </c>
      <c r="E190" s="6">
        <f t="shared" si="45"/>
        <v>0</v>
      </c>
      <c r="F190" s="55">
        <f t="shared" ref="F190:L194" si="58">F11</f>
        <v>0</v>
      </c>
      <c r="G190" s="6">
        <f t="shared" si="58"/>
        <v>0</v>
      </c>
      <c r="H190" s="6">
        <f t="shared" si="58"/>
        <v>0</v>
      </c>
      <c r="I190" s="6">
        <f t="shared" si="58"/>
        <v>0</v>
      </c>
      <c r="J190" s="6">
        <f t="shared" si="58"/>
        <v>0</v>
      </c>
      <c r="K190" s="6">
        <f t="shared" si="58"/>
        <v>0</v>
      </c>
      <c r="L190" s="6">
        <f t="shared" si="58"/>
        <v>0</v>
      </c>
      <c r="M190" s="27"/>
      <c r="N190" s="27"/>
      <c r="O190" s="27"/>
      <c r="P190" s="28"/>
    </row>
    <row r="191" spans="1:16" s="18" customFormat="1" ht="31.5" customHeight="1" x14ac:dyDescent="0.2">
      <c r="A191" s="140"/>
      <c r="B191" s="141"/>
      <c r="C191" s="142"/>
      <c r="D191" s="15" t="s">
        <v>6</v>
      </c>
      <c r="E191" s="6">
        <f t="shared" si="45"/>
        <v>0</v>
      </c>
      <c r="F191" s="55">
        <f t="shared" si="58"/>
        <v>0</v>
      </c>
      <c r="G191" s="6">
        <f t="shared" si="58"/>
        <v>0</v>
      </c>
      <c r="H191" s="6">
        <f t="shared" si="58"/>
        <v>0</v>
      </c>
      <c r="I191" s="6">
        <f t="shared" si="58"/>
        <v>0</v>
      </c>
      <c r="J191" s="6">
        <f t="shared" si="58"/>
        <v>0</v>
      </c>
      <c r="K191" s="6">
        <f t="shared" si="58"/>
        <v>0</v>
      </c>
      <c r="L191" s="6">
        <f t="shared" si="58"/>
        <v>0</v>
      </c>
      <c r="M191" s="27"/>
      <c r="N191" s="27"/>
      <c r="O191" s="27"/>
      <c r="P191" s="28"/>
    </row>
    <row r="192" spans="1:16" s="11" customFormat="1" ht="22.5" customHeight="1" x14ac:dyDescent="0.2">
      <c r="A192" s="140"/>
      <c r="B192" s="141"/>
      <c r="C192" s="142"/>
      <c r="D192" s="15" t="s">
        <v>4</v>
      </c>
      <c r="E192" s="50">
        <f>SUM(F192:L192)</f>
        <v>53450</v>
      </c>
      <c r="F192" s="64">
        <f t="shared" si="58"/>
        <v>4500</v>
      </c>
      <c r="G192" s="50">
        <f t="shared" si="58"/>
        <v>3950</v>
      </c>
      <c r="H192" s="50">
        <f t="shared" si="58"/>
        <v>4500</v>
      </c>
      <c r="I192" s="50">
        <f t="shared" si="58"/>
        <v>4500</v>
      </c>
      <c r="J192" s="50">
        <f t="shared" si="58"/>
        <v>4500</v>
      </c>
      <c r="K192" s="50">
        <f t="shared" si="58"/>
        <v>4500</v>
      </c>
      <c r="L192" s="50">
        <f t="shared" si="58"/>
        <v>27000</v>
      </c>
      <c r="M192" s="27"/>
      <c r="N192" s="27"/>
      <c r="O192" s="27"/>
      <c r="P192" s="26"/>
    </row>
    <row r="193" spans="1:16" s="18" customFormat="1" ht="33" customHeight="1" x14ac:dyDescent="0.2">
      <c r="A193" s="140"/>
      <c r="B193" s="141"/>
      <c r="C193" s="142"/>
      <c r="D193" s="15" t="s">
        <v>34</v>
      </c>
      <c r="E193" s="6">
        <f t="shared" si="45"/>
        <v>0</v>
      </c>
      <c r="F193" s="55">
        <f t="shared" si="58"/>
        <v>0</v>
      </c>
      <c r="G193" s="6">
        <f t="shared" si="58"/>
        <v>0</v>
      </c>
      <c r="H193" s="6">
        <f t="shared" si="58"/>
        <v>0</v>
      </c>
      <c r="I193" s="6">
        <f t="shared" si="58"/>
        <v>0</v>
      </c>
      <c r="J193" s="6">
        <f t="shared" si="58"/>
        <v>0</v>
      </c>
      <c r="K193" s="6">
        <f t="shared" si="58"/>
        <v>0</v>
      </c>
      <c r="L193" s="6">
        <f t="shared" si="58"/>
        <v>0</v>
      </c>
      <c r="M193" s="27"/>
      <c r="N193" s="27"/>
      <c r="O193" s="27"/>
      <c r="P193" s="28"/>
    </row>
    <row r="194" spans="1:16" s="18" customFormat="1" ht="21" customHeight="1" x14ac:dyDescent="0.2">
      <c r="A194" s="140"/>
      <c r="B194" s="141"/>
      <c r="C194" s="142"/>
      <c r="D194" s="15" t="s">
        <v>35</v>
      </c>
      <c r="E194" s="6">
        <f t="shared" si="45"/>
        <v>0</v>
      </c>
      <c r="F194" s="55">
        <f t="shared" si="58"/>
        <v>0</v>
      </c>
      <c r="G194" s="6">
        <f t="shared" si="58"/>
        <v>0</v>
      </c>
      <c r="H194" s="6">
        <f t="shared" si="58"/>
        <v>0</v>
      </c>
      <c r="I194" s="6">
        <f t="shared" si="58"/>
        <v>0</v>
      </c>
      <c r="J194" s="6">
        <f t="shared" si="58"/>
        <v>0</v>
      </c>
      <c r="K194" s="6">
        <f t="shared" si="58"/>
        <v>0</v>
      </c>
      <c r="L194" s="6">
        <f t="shared" si="58"/>
        <v>0</v>
      </c>
      <c r="M194" s="27"/>
      <c r="N194" s="27"/>
      <c r="O194" s="27"/>
      <c r="P194" s="28"/>
    </row>
    <row r="195" spans="1:16" s="11" customFormat="1" ht="23.25" customHeight="1" x14ac:dyDescent="0.2">
      <c r="A195" s="143"/>
      <c r="B195" s="144"/>
      <c r="C195" s="145"/>
      <c r="D195" s="15" t="s">
        <v>7</v>
      </c>
      <c r="E195" s="50">
        <f>SUM(F195:L195)</f>
        <v>63000</v>
      </c>
      <c r="F195" s="55">
        <f>F16+F23</f>
        <v>0</v>
      </c>
      <c r="G195" s="6">
        <f>G16+G23</f>
        <v>0</v>
      </c>
      <c r="H195" s="67">
        <f>H16+H23</f>
        <v>0</v>
      </c>
      <c r="I195" s="50">
        <f>I16+I23</f>
        <v>7000</v>
      </c>
      <c r="J195" s="50">
        <f>J16</f>
        <v>7000</v>
      </c>
      <c r="K195" s="50">
        <f>K16</f>
        <v>7000</v>
      </c>
      <c r="L195" s="50">
        <f>L16</f>
        <v>42000</v>
      </c>
      <c r="M195" s="27"/>
      <c r="N195" s="27"/>
      <c r="O195" s="27"/>
      <c r="P195" s="26"/>
    </row>
    <row r="196" spans="1:16" ht="18" customHeight="1" x14ac:dyDescent="0.2">
      <c r="A196" s="137" t="s">
        <v>14</v>
      </c>
      <c r="B196" s="138"/>
      <c r="C196" s="139"/>
      <c r="D196" s="16" t="s">
        <v>1</v>
      </c>
      <c r="E196" s="6">
        <v>0</v>
      </c>
      <c r="F196" s="55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27"/>
      <c r="N196" s="27"/>
      <c r="O196" s="27"/>
    </row>
    <row r="197" spans="1:16" ht="25.5" customHeight="1" x14ac:dyDescent="0.2">
      <c r="A197" s="140"/>
      <c r="B197" s="141"/>
      <c r="C197" s="142"/>
      <c r="D197" s="15" t="s">
        <v>2</v>
      </c>
      <c r="E197" s="6">
        <v>0</v>
      </c>
      <c r="F197" s="55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27"/>
      <c r="N197" s="27"/>
      <c r="O197" s="27"/>
    </row>
    <row r="198" spans="1:16" ht="32.25" customHeight="1" x14ac:dyDescent="0.2">
      <c r="A198" s="140"/>
      <c r="B198" s="141"/>
      <c r="C198" s="142"/>
      <c r="D198" s="15" t="s">
        <v>6</v>
      </c>
      <c r="E198" s="6">
        <v>0</v>
      </c>
      <c r="F198" s="55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27"/>
      <c r="N198" s="27"/>
      <c r="O198" s="27"/>
    </row>
    <row r="199" spans="1:16" ht="21.75" customHeight="1" x14ac:dyDescent="0.2">
      <c r="A199" s="140"/>
      <c r="B199" s="141"/>
      <c r="C199" s="142"/>
      <c r="D199" s="15" t="s">
        <v>4</v>
      </c>
      <c r="E199" s="6">
        <v>0</v>
      </c>
      <c r="F199" s="55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27"/>
      <c r="N199" s="27"/>
      <c r="O199" s="27"/>
    </row>
    <row r="200" spans="1:16" ht="33" customHeight="1" x14ac:dyDescent="0.2">
      <c r="A200" s="140"/>
      <c r="B200" s="141"/>
      <c r="C200" s="142"/>
      <c r="D200" s="15" t="s">
        <v>34</v>
      </c>
      <c r="E200" s="6">
        <v>0</v>
      </c>
      <c r="F200" s="55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27"/>
      <c r="N200" s="27"/>
      <c r="O200" s="27"/>
    </row>
    <row r="201" spans="1:16" ht="21.75" customHeight="1" x14ac:dyDescent="0.2">
      <c r="A201" s="140"/>
      <c r="B201" s="141"/>
      <c r="C201" s="142"/>
      <c r="D201" s="15" t="s">
        <v>35</v>
      </c>
      <c r="E201" s="6">
        <v>0</v>
      </c>
      <c r="F201" s="55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27"/>
      <c r="N201" s="27"/>
      <c r="O201" s="27"/>
    </row>
    <row r="202" spans="1:16" ht="23.25" customHeight="1" x14ac:dyDescent="0.2">
      <c r="A202" s="143"/>
      <c r="B202" s="144"/>
      <c r="C202" s="145"/>
      <c r="D202" s="15" t="s">
        <v>7</v>
      </c>
      <c r="E202" s="6">
        <v>0</v>
      </c>
      <c r="F202" s="55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27"/>
      <c r="N202" s="27"/>
      <c r="O202" s="27"/>
    </row>
    <row r="203" spans="1:16" ht="159.75" customHeight="1" x14ac:dyDescent="0.2">
      <c r="A203" s="133" t="s">
        <v>36</v>
      </c>
      <c r="B203" s="133"/>
      <c r="C203" s="133"/>
      <c r="D203" s="133"/>
      <c r="E203" s="133"/>
      <c r="F203" s="133"/>
      <c r="G203" s="133"/>
      <c r="H203" s="133"/>
      <c r="I203" s="133"/>
      <c r="J203" s="133"/>
      <c r="K203" s="133"/>
      <c r="L203" s="133"/>
      <c r="M203" s="18"/>
      <c r="N203" s="18"/>
      <c r="O203" s="18"/>
    </row>
    <row r="204" spans="1:16" ht="50.1" customHeight="1" x14ac:dyDescent="0.3">
      <c r="A204" s="17"/>
      <c r="B204" s="17"/>
      <c r="C204" s="17"/>
      <c r="M204" s="18"/>
      <c r="N204" s="18"/>
      <c r="O204" s="18"/>
    </row>
    <row r="205" spans="1:16" ht="50.1" customHeight="1" x14ac:dyDescent="0.3">
      <c r="A205" s="17"/>
      <c r="B205" s="17"/>
      <c r="C205" s="17"/>
    </row>
    <row r="206" spans="1:16" ht="50.1" customHeight="1" x14ac:dyDescent="0.3">
      <c r="A206" s="17"/>
      <c r="B206" s="17"/>
      <c r="C206" s="17"/>
    </row>
    <row r="207" spans="1:16" ht="50.1" customHeight="1" x14ac:dyDescent="0.3">
      <c r="A207" s="17"/>
      <c r="B207" s="17"/>
      <c r="C207" s="17"/>
    </row>
    <row r="208" spans="1:16" ht="50.1" customHeight="1" x14ac:dyDescent="0.3">
      <c r="A208" s="17"/>
      <c r="B208" s="17"/>
      <c r="C208" s="17"/>
    </row>
    <row r="209" spans="1:3" ht="50.1" customHeight="1" x14ac:dyDescent="0.3">
      <c r="A209" s="17"/>
      <c r="B209" s="17"/>
      <c r="C209" s="17"/>
    </row>
    <row r="210" spans="1:3" ht="50.1" customHeight="1" x14ac:dyDescent="0.3">
      <c r="A210" s="17"/>
      <c r="B210" s="17"/>
      <c r="C210" s="17"/>
    </row>
    <row r="211" spans="1:3" ht="50.1" customHeight="1" x14ac:dyDescent="0.3"/>
    <row r="212" spans="1:3" ht="50.1" customHeight="1" x14ac:dyDescent="0.3"/>
    <row r="213" spans="1:3" ht="50.1" customHeight="1" x14ac:dyDescent="0.3"/>
    <row r="214" spans="1:3" ht="50.1" customHeight="1" x14ac:dyDescent="0.3"/>
    <row r="215" spans="1:3" ht="50.1" customHeight="1" x14ac:dyDescent="0.3"/>
    <row r="216" spans="1:3" ht="50.1" customHeight="1" x14ac:dyDescent="0.3"/>
    <row r="217" spans="1:3" ht="50.1" customHeight="1" x14ac:dyDescent="0.3"/>
    <row r="218" spans="1:3" ht="50.1" customHeight="1" x14ac:dyDescent="0.3"/>
    <row r="219" spans="1:3" ht="50.1" customHeight="1" x14ac:dyDescent="0.3"/>
    <row r="220" spans="1:3" ht="50.1" customHeight="1" x14ac:dyDescent="0.3"/>
    <row r="221" spans="1:3" ht="50.1" customHeight="1" x14ac:dyDescent="0.3"/>
    <row r="222" spans="1:3" ht="50.1" customHeight="1" x14ac:dyDescent="0.3"/>
    <row r="223" spans="1:3" ht="50.1" customHeight="1" x14ac:dyDescent="0.3"/>
    <row r="224" spans="1:3" ht="50.1" customHeight="1" x14ac:dyDescent="0.3"/>
    <row r="225" ht="50.1" customHeight="1" x14ac:dyDescent="0.3"/>
    <row r="226" ht="50.1" customHeight="1" x14ac:dyDescent="0.3"/>
    <row r="227" ht="34.9" customHeight="1" x14ac:dyDescent="0.3"/>
    <row r="228" ht="24.6" hidden="1" customHeight="1" x14ac:dyDescent="0.3"/>
    <row r="229" ht="15.6" hidden="1" customHeight="1" x14ac:dyDescent="0.3"/>
    <row r="230" ht="15.6" hidden="1" customHeight="1" x14ac:dyDescent="0.3"/>
    <row r="231" ht="39.6" hidden="1" customHeight="1" x14ac:dyDescent="0.3"/>
    <row r="232" ht="27" hidden="1" customHeight="1" x14ac:dyDescent="0.3"/>
    <row r="233" ht="17.45" hidden="1" customHeight="1" x14ac:dyDescent="0.3"/>
    <row r="234" ht="15.6" hidden="1" customHeight="1" x14ac:dyDescent="0.3"/>
    <row r="235" ht="15.6" hidden="1" customHeight="1" x14ac:dyDescent="0.3"/>
    <row r="236" ht="13.15" customHeight="1" x14ac:dyDescent="0.3"/>
    <row r="237" ht="21" customHeight="1" x14ac:dyDescent="0.3"/>
    <row r="238" ht="79.150000000000006" customHeight="1" x14ac:dyDescent="0.3"/>
    <row r="239" ht="70.150000000000006" customHeight="1" x14ac:dyDescent="0.3"/>
    <row r="240" ht="30.6" customHeight="1" x14ac:dyDescent="0.3"/>
    <row r="241" spans="13:15" ht="37.9" customHeight="1" x14ac:dyDescent="0.3"/>
    <row r="242" spans="13:15" ht="38.450000000000003" customHeight="1" x14ac:dyDescent="0.3"/>
    <row r="244" spans="13:15" ht="24" customHeight="1" x14ac:dyDescent="0.3"/>
    <row r="245" spans="13:15" ht="27.6" customHeight="1" x14ac:dyDescent="0.3"/>
    <row r="246" spans="13:15" ht="33.6" customHeight="1" x14ac:dyDescent="0.3"/>
    <row r="247" spans="13:15" ht="33" customHeight="1" thickBot="1" x14ac:dyDescent="0.35"/>
    <row r="248" spans="13:15" ht="19.5" thickBot="1" x14ac:dyDescent="0.35">
      <c r="M248" s="5">
        <f>M232+M233+M234+M235+M236+M237+M238+M239+M240+M241+M242+M243+M244+M245</f>
        <v>0</v>
      </c>
      <c r="N248" s="5">
        <f>N232+N233+N234+N235+N236+N237+N238+N239+N240+N241+N242+N243+N244+N245</f>
        <v>0</v>
      </c>
      <c r="O248" s="5">
        <f>O232+O233+O234+O235+O236+O237+O238+O239+O240+O241+O242+O243+O244+O245</f>
        <v>0</v>
      </c>
    </row>
    <row r="249" spans="13:15" ht="21.6" customHeight="1" x14ac:dyDescent="0.3"/>
    <row r="250" spans="13:15" ht="15.75" customHeight="1" x14ac:dyDescent="0.3"/>
    <row r="251" spans="13:15" ht="22.15" customHeight="1" x14ac:dyDescent="0.3"/>
    <row r="252" spans="13:15" ht="15.75" customHeight="1" x14ac:dyDescent="0.3"/>
    <row r="253" spans="13:15" ht="22.15" customHeight="1" x14ac:dyDescent="0.3"/>
    <row r="256" spans="13:15" ht="19.899999999999999" customHeight="1" x14ac:dyDescent="0.3"/>
    <row r="258" ht="19.899999999999999" customHeight="1" x14ac:dyDescent="0.3"/>
    <row r="261" ht="34.15" customHeight="1" x14ac:dyDescent="0.3"/>
    <row r="262" ht="29.45" customHeight="1" x14ac:dyDescent="0.3"/>
    <row r="263" ht="28.15" customHeight="1" x14ac:dyDescent="0.3"/>
    <row r="264" ht="18.600000000000001" customHeight="1" x14ac:dyDescent="0.3"/>
    <row r="266" ht="15.6" customHeight="1" x14ac:dyDescent="0.3"/>
    <row r="268" ht="15.6" customHeight="1" x14ac:dyDescent="0.3"/>
    <row r="269" ht="20.45" customHeight="1" x14ac:dyDescent="0.3"/>
    <row r="270" ht="15.6" customHeight="1" x14ac:dyDescent="0.3"/>
    <row r="271" ht="18" customHeight="1" x14ac:dyDescent="0.3"/>
    <row r="272" ht="15.6" customHeight="1" x14ac:dyDescent="0.3"/>
    <row r="274" ht="15.6" customHeight="1" x14ac:dyDescent="0.3"/>
    <row r="275" ht="18.600000000000001" customHeight="1" x14ac:dyDescent="0.3"/>
    <row r="276" ht="18.600000000000001" customHeight="1" x14ac:dyDescent="0.3"/>
    <row r="277" ht="17.45" customHeight="1" x14ac:dyDescent="0.3"/>
    <row r="278" ht="15.6" customHeight="1" x14ac:dyDescent="0.3"/>
    <row r="279" ht="19.149999999999999" customHeight="1" x14ac:dyDescent="0.3"/>
    <row r="280" ht="28.15" customHeight="1" x14ac:dyDescent="0.3"/>
    <row r="281" ht="28.15" customHeight="1" x14ac:dyDescent="0.3"/>
    <row r="286" ht="13.15" customHeight="1" x14ac:dyDescent="0.3"/>
    <row r="301" ht="13.15" customHeight="1" x14ac:dyDescent="0.3"/>
    <row r="316" ht="13.15" customHeight="1" x14ac:dyDescent="0.3"/>
    <row r="318" ht="13.15" customHeight="1" x14ac:dyDescent="0.3"/>
  </sheetData>
  <mergeCells count="53">
    <mergeCell ref="E1:L1"/>
    <mergeCell ref="A2:O2"/>
    <mergeCell ref="A7:L7"/>
    <mergeCell ref="E5:E6"/>
    <mergeCell ref="E4:L4"/>
    <mergeCell ref="F5:L5"/>
    <mergeCell ref="A3:A6"/>
    <mergeCell ref="B3:B6"/>
    <mergeCell ref="C3:C6"/>
    <mergeCell ref="D3:D6"/>
    <mergeCell ref="E3:L3"/>
    <mergeCell ref="C81:C87"/>
    <mergeCell ref="B10:B16"/>
    <mergeCell ref="C88:C94"/>
    <mergeCell ref="A182:C188"/>
    <mergeCell ref="C31:C37"/>
    <mergeCell ref="C38:C44"/>
    <mergeCell ref="A132:C138"/>
    <mergeCell ref="A139:C145"/>
    <mergeCell ref="A131:L131"/>
    <mergeCell ref="C53:C59"/>
    <mergeCell ref="A53:A101"/>
    <mergeCell ref="C24:C30"/>
    <mergeCell ref="B24:B44"/>
    <mergeCell ref="A24:A44"/>
    <mergeCell ref="C67:C73"/>
    <mergeCell ref="C10:C16"/>
    <mergeCell ref="C74:C80"/>
    <mergeCell ref="B17:B23"/>
    <mergeCell ref="A17:A23"/>
    <mergeCell ref="C17:C23"/>
    <mergeCell ref="A10:A16"/>
    <mergeCell ref="A8:L8"/>
    <mergeCell ref="C60:C66"/>
    <mergeCell ref="A9:L9"/>
    <mergeCell ref="A52:L52"/>
    <mergeCell ref="A45:C51"/>
    <mergeCell ref="A203:L203"/>
    <mergeCell ref="C95:C101"/>
    <mergeCell ref="A196:C202"/>
    <mergeCell ref="A124:C130"/>
    <mergeCell ref="A168:C174"/>
    <mergeCell ref="A102:C108"/>
    <mergeCell ref="A116:L116"/>
    <mergeCell ref="A189:C195"/>
    <mergeCell ref="A175:C181"/>
    <mergeCell ref="A147:C153"/>
    <mergeCell ref="A161:C167"/>
    <mergeCell ref="A146:L146"/>
    <mergeCell ref="A154:C160"/>
    <mergeCell ref="A117:C123"/>
    <mergeCell ref="A109:C115"/>
    <mergeCell ref="B53:B101"/>
  </mergeCells>
  <printOptions horizontalCentered="1"/>
  <pageMargins left="0.43307086614173229" right="0.43307086614173229" top="1.1417322834645669" bottom="0.55118110236220474" header="0.31496062992125984" footer="0.31496062992125984"/>
  <pageSetup paperSize="9" scale="44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6"/>
  <sheetViews>
    <sheetView topLeftCell="A4" zoomScale="60" zoomScaleNormal="60" zoomScaleSheetLayoutView="70" workbookViewId="0">
      <selection activeCell="C13" sqref="C13"/>
    </sheetView>
  </sheetViews>
  <sheetFormatPr defaultRowHeight="15.75" x14ac:dyDescent="0.25"/>
  <cols>
    <col min="1" max="1" width="16" style="36" customWidth="1"/>
    <col min="2" max="2" width="54.85546875" style="36" customWidth="1"/>
    <col min="3" max="3" width="63.85546875" style="36" customWidth="1"/>
    <col min="4" max="4" width="86.42578125" style="36" customWidth="1"/>
    <col min="5" max="16384" width="9.140625" style="1"/>
  </cols>
  <sheetData>
    <row r="1" spans="1:4" x14ac:dyDescent="0.25">
      <c r="D1" s="37" t="s">
        <v>53</v>
      </c>
    </row>
    <row r="2" spans="1:4" x14ac:dyDescent="0.25">
      <c r="A2" s="37"/>
    </row>
    <row r="3" spans="1:4" ht="19.5" x14ac:dyDescent="0.25">
      <c r="A3" s="243" t="s">
        <v>49</v>
      </c>
      <c r="B3" s="243"/>
      <c r="C3" s="243"/>
      <c r="D3" s="243"/>
    </row>
    <row r="4" spans="1:4" x14ac:dyDescent="0.25">
      <c r="A4" s="38"/>
    </row>
    <row r="5" spans="1:4" x14ac:dyDescent="0.25">
      <c r="A5" s="244" t="s">
        <v>42</v>
      </c>
      <c r="B5" s="244" t="s">
        <v>50</v>
      </c>
      <c r="C5" s="244" t="s">
        <v>51</v>
      </c>
      <c r="D5" s="244" t="s">
        <v>52</v>
      </c>
    </row>
    <row r="6" spans="1:4" ht="7.5" customHeight="1" x14ac:dyDescent="0.25">
      <c r="A6" s="244"/>
      <c r="B6" s="244"/>
      <c r="C6" s="244"/>
      <c r="D6" s="244"/>
    </row>
    <row r="7" spans="1:4" ht="106.5" customHeight="1" x14ac:dyDescent="0.25">
      <c r="A7" s="244"/>
      <c r="B7" s="244"/>
      <c r="C7" s="244"/>
      <c r="D7" s="244"/>
    </row>
    <row r="8" spans="1:4" x14ac:dyDescent="0.25">
      <c r="A8" s="35">
        <v>1</v>
      </c>
      <c r="B8" s="35">
        <v>2</v>
      </c>
      <c r="C8" s="35">
        <v>3</v>
      </c>
      <c r="D8" s="35">
        <v>4</v>
      </c>
    </row>
    <row r="9" spans="1:4" ht="49.5" customHeight="1" x14ac:dyDescent="0.25">
      <c r="A9" s="245" t="s">
        <v>54</v>
      </c>
      <c r="B9" s="246"/>
      <c r="C9" s="246"/>
      <c r="D9" s="246"/>
    </row>
    <row r="10" spans="1:4" ht="52.5" customHeight="1" x14ac:dyDescent="0.25">
      <c r="A10" s="241" t="s">
        <v>55</v>
      </c>
      <c r="B10" s="242"/>
      <c r="C10" s="242"/>
      <c r="D10" s="242"/>
    </row>
    <row r="11" spans="1:4" ht="33" customHeight="1" x14ac:dyDescent="0.25">
      <c r="A11" s="234" t="s">
        <v>68</v>
      </c>
      <c r="B11" s="234"/>
      <c r="C11" s="234"/>
      <c r="D11" s="234"/>
    </row>
    <row r="12" spans="1:4" ht="172.5" customHeight="1" x14ac:dyDescent="0.25">
      <c r="A12" s="237" t="s">
        <v>43</v>
      </c>
      <c r="B12" s="231" t="s">
        <v>83</v>
      </c>
      <c r="C12" s="101" t="s">
        <v>72</v>
      </c>
      <c r="D12" s="101" t="s">
        <v>85</v>
      </c>
    </row>
    <row r="13" spans="1:4" ht="134.25" customHeight="1" x14ac:dyDescent="0.25">
      <c r="A13" s="232"/>
      <c r="B13" s="235"/>
      <c r="C13" s="101" t="s">
        <v>71</v>
      </c>
      <c r="D13" s="40" t="s">
        <v>56</v>
      </c>
    </row>
    <row r="14" spans="1:4" ht="237.75" customHeight="1" x14ac:dyDescent="0.25">
      <c r="A14" s="232"/>
      <c r="B14" s="235"/>
      <c r="C14" s="101" t="s">
        <v>57</v>
      </c>
      <c r="D14" s="39" t="s">
        <v>56</v>
      </c>
    </row>
    <row r="15" spans="1:4" s="13" customFormat="1" ht="165" customHeight="1" x14ac:dyDescent="0.25">
      <c r="A15" s="233"/>
      <c r="B15" s="236"/>
      <c r="C15" s="101" t="s">
        <v>58</v>
      </c>
      <c r="D15" s="24" t="s">
        <v>73</v>
      </c>
    </row>
    <row r="16" spans="1:4" s="13" customFormat="1" ht="206.25" customHeight="1" x14ac:dyDescent="0.25">
      <c r="A16" s="103" t="s">
        <v>44</v>
      </c>
      <c r="B16" s="44" t="s">
        <v>82</v>
      </c>
      <c r="C16" s="105" t="s">
        <v>59</v>
      </c>
      <c r="D16" s="104" t="s">
        <v>60</v>
      </c>
    </row>
    <row r="17" spans="1:5" s="13" customFormat="1" ht="402.75" customHeight="1" x14ac:dyDescent="0.25">
      <c r="A17" s="106" t="s">
        <v>45</v>
      </c>
      <c r="B17" s="108" t="s">
        <v>81</v>
      </c>
      <c r="C17" s="105" t="s">
        <v>61</v>
      </c>
      <c r="D17" s="105" t="s">
        <v>69</v>
      </c>
    </row>
    <row r="18" spans="1:5" s="36" customFormat="1" x14ac:dyDescent="0.25">
      <c r="A18" s="234" t="s">
        <v>33</v>
      </c>
      <c r="B18" s="234"/>
      <c r="C18" s="234"/>
      <c r="D18" s="234"/>
    </row>
    <row r="19" spans="1:5" ht="21" customHeight="1" x14ac:dyDescent="0.25">
      <c r="A19" s="234" t="s">
        <v>67</v>
      </c>
      <c r="B19" s="234"/>
      <c r="C19" s="234"/>
      <c r="D19" s="234"/>
    </row>
    <row r="20" spans="1:5" ht="167.25" customHeight="1" x14ac:dyDescent="0.25">
      <c r="A20" s="231" t="s">
        <v>46</v>
      </c>
      <c r="B20" s="231" t="s">
        <v>84</v>
      </c>
      <c r="C20" s="101" t="s">
        <v>62</v>
      </c>
      <c r="D20" s="238" t="s">
        <v>70</v>
      </c>
      <c r="E20" s="109"/>
    </row>
    <row r="21" spans="1:5" ht="115.5" customHeight="1" x14ac:dyDescent="0.25">
      <c r="A21" s="232"/>
      <c r="B21" s="232"/>
      <c r="C21" s="102" t="s">
        <v>63</v>
      </c>
      <c r="D21" s="239"/>
    </row>
    <row r="22" spans="1:5" ht="264" customHeight="1" x14ac:dyDescent="0.25">
      <c r="A22" s="232"/>
      <c r="B22" s="232"/>
      <c r="C22" s="107" t="s">
        <v>64</v>
      </c>
      <c r="D22" s="240"/>
    </row>
    <row r="23" spans="1:5" ht="89.25" customHeight="1" x14ac:dyDescent="0.25">
      <c r="A23" s="233"/>
      <c r="B23" s="233"/>
      <c r="C23" s="101" t="s">
        <v>65</v>
      </c>
      <c r="D23" s="24" t="s">
        <v>66</v>
      </c>
    </row>
    <row r="24" spans="1:5" ht="25.5" customHeight="1" x14ac:dyDescent="0.25">
      <c r="A24" s="229"/>
      <c r="B24" s="229"/>
      <c r="C24" s="229"/>
      <c r="D24" s="229"/>
    </row>
    <row r="25" spans="1:5" x14ac:dyDescent="0.25">
      <c r="A25" s="230"/>
      <c r="B25" s="230"/>
      <c r="C25" s="230"/>
      <c r="D25" s="230"/>
    </row>
    <row r="26" spans="1:5" ht="34.5" customHeight="1" x14ac:dyDescent="0.25">
      <c r="A26" s="230"/>
      <c r="B26" s="230"/>
      <c r="C26" s="230"/>
      <c r="D26" s="230"/>
    </row>
  </sheetData>
  <mergeCells count="16">
    <mergeCell ref="A10:D10"/>
    <mergeCell ref="A3:D3"/>
    <mergeCell ref="A5:A7"/>
    <mergeCell ref="A9:D9"/>
    <mergeCell ref="B5:B7"/>
    <mergeCell ref="C5:C7"/>
    <mergeCell ref="D5:D7"/>
    <mergeCell ref="A24:D26"/>
    <mergeCell ref="B20:B23"/>
    <mergeCell ref="A20:A23"/>
    <mergeCell ref="A11:D11"/>
    <mergeCell ref="A18:D18"/>
    <mergeCell ref="A19:D19"/>
    <mergeCell ref="B12:B15"/>
    <mergeCell ref="A12:A15"/>
    <mergeCell ref="D20:D22"/>
  </mergeCells>
  <pageMargins left="0.70866141732283472" right="0.70866141732283472" top="0.94488188976377963" bottom="0.39370078740157483" header="0.31496062992125984" footer="0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таблица 2 </vt:lpstr>
      <vt:lpstr>таблица 3</vt:lpstr>
      <vt:lpstr>'таблица 2 '!Заголовки_для_печати</vt:lpstr>
      <vt:lpstr>'таблица 3'!Заголовки_для_печати</vt:lpstr>
      <vt:lpstr>'таблица 2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2022-06-21T13:18:33Z</dcterms:modified>
</cp:coreProperties>
</file>